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1-43pr\"/>
    </mc:Choice>
  </mc:AlternateContent>
  <bookViews>
    <workbookView xWindow="-105" yWindow="-105" windowWidth="30930" windowHeight="16770" firstSheet="2" activeTab="2"/>
  </bookViews>
  <sheets>
    <sheet name="Asignavimų valdydojai" sheetId="6" state="hidden" r:id="rId1"/>
    <sheet name="SPSIS" sheetId="17" state="hidden" r:id="rId2"/>
    <sheet name="Ataskaita" sheetId="15" r:id="rId3"/>
    <sheet name="senas" sheetId="19" state="hidden" r:id="rId4"/>
    <sheet name="9 programa" sheetId="20" r:id="rId5"/>
  </sheets>
  <definedNames>
    <definedName name="_xlnm.Print_Area" localSheetId="4">'9 programa'!$A$1:$M$77</definedName>
    <definedName name="_xlnm.Print_Area" localSheetId="2">Ataskaita!$A$1:$H$35</definedName>
    <definedName name="_xlnm.Print_Area" localSheetId="3">senas!$A$1:$L$41</definedName>
    <definedName name="_xlnm.Print_Titles" localSheetId="4">'9 programa'!$4:$6</definedName>
    <definedName name="_xlnm.Print_Titles" localSheetId="3">senas!$4:$6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5" i="20" l="1"/>
  <c r="E75" i="20"/>
  <c r="D75" i="20"/>
  <c r="C75" i="20"/>
  <c r="H65" i="20"/>
  <c r="G65" i="20"/>
  <c r="F65" i="20"/>
  <c r="E65" i="20"/>
  <c r="H63" i="20"/>
  <c r="G63" i="20"/>
  <c r="F63" i="20"/>
  <c r="E63" i="20"/>
  <c r="H61" i="20"/>
  <c r="G61" i="20"/>
  <c r="G60" i="20" s="1"/>
  <c r="G59" i="20" s="1"/>
  <c r="F61" i="20"/>
  <c r="F60" i="20" s="1"/>
  <c r="F59" i="20" s="1"/>
  <c r="E61" i="20"/>
  <c r="E60" i="20" s="1"/>
  <c r="E59" i="20" s="1"/>
  <c r="H60" i="20"/>
  <c r="H57" i="20"/>
  <c r="G57" i="20"/>
  <c r="F57" i="20"/>
  <c r="E57" i="20"/>
  <c r="H55" i="20"/>
  <c r="G55" i="20"/>
  <c r="F55" i="20"/>
  <c r="E55" i="20"/>
  <c r="H52" i="20"/>
  <c r="G52" i="20"/>
  <c r="F52" i="20"/>
  <c r="E52" i="20"/>
  <c r="H49" i="20"/>
  <c r="H48" i="20" s="1"/>
  <c r="G49" i="20"/>
  <c r="F49" i="20"/>
  <c r="E49" i="20"/>
  <c r="G48" i="20"/>
  <c r="H46" i="20"/>
  <c r="G46" i="20"/>
  <c r="F46" i="20"/>
  <c r="E46" i="20"/>
  <c r="H44" i="20"/>
  <c r="H43" i="20" s="1"/>
  <c r="G44" i="20"/>
  <c r="G43" i="20" s="1"/>
  <c r="F44" i="20"/>
  <c r="F43" i="20" s="1"/>
  <c r="E44" i="20"/>
  <c r="E43" i="20"/>
  <c r="H41" i="20"/>
  <c r="G41" i="20"/>
  <c r="F41" i="20"/>
  <c r="E41" i="20"/>
  <c r="H39" i="20"/>
  <c r="G39" i="20"/>
  <c r="F39" i="20"/>
  <c r="E39" i="20"/>
  <c r="H37" i="20"/>
  <c r="G37" i="20"/>
  <c r="F37" i="20"/>
  <c r="E37" i="20"/>
  <c r="H34" i="20"/>
  <c r="G34" i="20"/>
  <c r="F34" i="20"/>
  <c r="E34" i="20"/>
  <c r="H24" i="20"/>
  <c r="H23" i="20" s="1"/>
  <c r="G24" i="20"/>
  <c r="G23" i="20" s="1"/>
  <c r="F24" i="20"/>
  <c r="E24" i="20"/>
  <c r="E23" i="20" s="1"/>
  <c r="H19" i="20"/>
  <c r="G19" i="20"/>
  <c r="F19" i="20"/>
  <c r="E19" i="20"/>
  <c r="H16" i="20"/>
  <c r="G16" i="20"/>
  <c r="F16" i="20"/>
  <c r="E16" i="20"/>
  <c r="H11" i="20"/>
  <c r="G11" i="20"/>
  <c r="G10" i="20" s="1"/>
  <c r="F11" i="20"/>
  <c r="F10" i="20" s="1"/>
  <c r="E11" i="20"/>
  <c r="E10" i="20" s="1"/>
  <c r="H59" i="20" l="1"/>
  <c r="G9" i="20"/>
  <c r="G8" i="20" s="1"/>
  <c r="G7" i="20" s="1"/>
  <c r="H10" i="20"/>
  <c r="H9" i="20" s="1"/>
  <c r="H8" i="20" s="1"/>
  <c r="H7" i="20" s="1"/>
  <c r="E48" i="20"/>
  <c r="E9" i="20" s="1"/>
  <c r="E8" i="20" s="1"/>
  <c r="E7" i="20" s="1"/>
  <c r="F48" i="20"/>
  <c r="F23" i="20"/>
  <c r="F9" i="20" s="1"/>
  <c r="F8" i="20" s="1"/>
  <c r="F7" i="20" s="1"/>
  <c r="F41" i="19" l="1"/>
  <c r="E41" i="19"/>
  <c r="D41" i="19"/>
  <c r="C41" i="19"/>
  <c r="G34" i="19"/>
  <c r="F34" i="19"/>
  <c r="E34" i="19"/>
  <c r="D34" i="19"/>
  <c r="G32" i="19"/>
  <c r="F32" i="19"/>
  <c r="E32" i="19"/>
  <c r="D32" i="19"/>
  <c r="G30" i="19"/>
  <c r="F30" i="19"/>
  <c r="E30" i="19"/>
  <c r="D30" i="19"/>
  <c r="G28" i="19"/>
  <c r="F28" i="19"/>
  <c r="E28" i="19"/>
  <c r="D28" i="19"/>
  <c r="G24" i="19"/>
  <c r="F24" i="19"/>
  <c r="F19" i="19" s="1"/>
  <c r="E24" i="19"/>
  <c r="E19" i="19" s="1"/>
  <c r="D24" i="19"/>
  <c r="G20" i="19"/>
  <c r="F20" i="19"/>
  <c r="E20" i="19"/>
  <c r="D20" i="19"/>
  <c r="G19" i="19"/>
  <c r="G17" i="19"/>
  <c r="G15" i="19" s="1"/>
  <c r="F17" i="19"/>
  <c r="F15" i="19" s="1"/>
  <c r="E17" i="19"/>
  <c r="D17" i="19"/>
  <c r="D15" i="19" s="1"/>
  <c r="E15" i="19"/>
  <c r="G13" i="19"/>
  <c r="F13" i="19"/>
  <c r="E13" i="19"/>
  <c r="D13" i="19"/>
  <c r="G10" i="19"/>
  <c r="F10" i="19"/>
  <c r="E10" i="19"/>
  <c r="D10" i="19"/>
  <c r="E9" i="19" l="1"/>
  <c r="E8" i="19" s="1"/>
  <c r="E7" i="19" s="1"/>
  <c r="D19" i="19"/>
  <c r="G9" i="19"/>
  <c r="G8" i="19" s="1"/>
  <c r="G7" i="19" s="1"/>
  <c r="F9" i="19"/>
  <c r="F8" i="19" s="1"/>
  <c r="F7" i="19" s="1"/>
  <c r="D9" i="19"/>
  <c r="D8" i="19" s="1"/>
  <c r="D7" i="19" s="1"/>
  <c r="H35" i="17"/>
  <c r="G35" i="17"/>
  <c r="F35" i="17"/>
  <c r="E35" i="17"/>
  <c r="H27" i="17"/>
  <c r="G27" i="17"/>
  <c r="F27" i="17"/>
  <c r="E27" i="17"/>
  <c r="H25" i="17"/>
  <c r="G25" i="17"/>
  <c r="F25" i="17"/>
  <c r="E25" i="17"/>
  <c r="H23" i="17"/>
  <c r="G23" i="17"/>
  <c r="F23" i="17"/>
  <c r="E23" i="17"/>
  <c r="H21" i="17"/>
  <c r="G21" i="17"/>
  <c r="F21" i="17"/>
  <c r="E21" i="17"/>
  <c r="H19" i="17"/>
  <c r="G19" i="17"/>
  <c r="F19" i="17"/>
  <c r="E19" i="17"/>
  <c r="E17" i="17" s="1"/>
  <c r="H14" i="17"/>
  <c r="G14" i="17"/>
  <c r="F14" i="17"/>
  <c r="E14" i="17"/>
  <c r="H12" i="17"/>
  <c r="G12" i="17"/>
  <c r="F12" i="17"/>
  <c r="E12" i="17"/>
  <c r="H10" i="17"/>
  <c r="G10" i="17"/>
  <c r="F10" i="17"/>
  <c r="E10" i="17"/>
  <c r="F17" i="17" l="1"/>
  <c r="F9" i="17" s="1"/>
  <c r="F8" i="17" s="1"/>
  <c r="F7" i="17" s="1"/>
  <c r="H17" i="17"/>
  <c r="H9" i="17" s="1"/>
  <c r="H8" i="17" s="1"/>
  <c r="H7" i="17" s="1"/>
  <c r="G17" i="17"/>
  <c r="G9" i="17"/>
  <c r="G8" i="17" s="1"/>
  <c r="G7" i="17" s="1"/>
  <c r="E9" i="17"/>
  <c r="E8" i="17" s="1"/>
  <c r="E7" i="17" s="1"/>
</calcChain>
</file>

<file path=xl/sharedStrings.xml><?xml version="1.0" encoding="utf-8"?>
<sst xmlns="http://schemas.openxmlformats.org/spreadsheetml/2006/main" count="620" uniqueCount="297">
  <si>
    <t>Asignavimų valdytojo kodas</t>
  </si>
  <si>
    <t>SB</t>
  </si>
  <si>
    <t>09</t>
  </si>
  <si>
    <t>Finansavimo šaltinių suvestinė</t>
  </si>
  <si>
    <t>Kurti pažangią ir pilietišką visuomenę, skatinant jaunimo ir su jaunimu dirbančių organizacijų veiklą, iniciatyvas ir dalyvavimą visuomeninėje veikloje</t>
  </si>
  <si>
    <t>Aktyvinti  jaunimo ir su jaunimu dirbančių organizacijų veiklą</t>
  </si>
  <si>
    <t>Asignavimų valdytojų kodų klasifikatorius*</t>
  </si>
  <si>
    <t xml:space="preserve">                              Pavadinimas</t>
  </si>
  <si>
    <t>Savivaldybės administracijos direktorius</t>
  </si>
  <si>
    <t>Ugdymo ir kultūros departamento direktorius</t>
  </si>
  <si>
    <t>Socialinių reikalų departamento direktorius</t>
  </si>
  <si>
    <t>Urbanistinės plėtros departamento direktorius</t>
  </si>
  <si>
    <t>Investicijų ir ekonomikos departamento direktorius</t>
  </si>
  <si>
    <t>Miesto ūkio departamento direktorius</t>
  </si>
  <si>
    <t>* patvirtinta Klaipėdos miesto savivaldybės administracijos direktoriaus 2011-02-24 įsakymu Nr. AD1-384</t>
  </si>
  <si>
    <t>tūkst. Eur</t>
  </si>
  <si>
    <t>Klaipėdos jaunimo įvaizdžio stiprinimas</t>
  </si>
  <si>
    <t>Institucinių ir iniciatyvų projektų dalinis finansavimas</t>
  </si>
  <si>
    <t>Informacija apie pasiektus rezultatus, duomenys apie programai skirtų asignavimų panaudojimo tikslingumą</t>
  </si>
  <si>
    <t>Priežastys, dėl kurių planuotos rodiklių reikšmės nepasiektos</t>
  </si>
  <si>
    <t xml:space="preserve">STRATEGINIO VEIKLOS PLANO VYKDYMO ATASKAITA </t>
  </si>
  <si>
    <t>(JAUNIMO POLITIKOS PLĖTROS PROGRAMA (NR. 09))</t>
  </si>
  <si>
    <t>ĮVYKDYMO ATASKAITA</t>
  </si>
  <si>
    <t>1) priemonė laikoma visiškai įvykdyta, jei pasiektos visos planuotų ataskaitiniais metais vertinimo  kriterijų reikšmės;</t>
  </si>
  <si>
    <t>2) priemonė laikoma iš dalies įvykdyta, jei pasiekta mažiau vertinimo kriterijų reikšmių, nei planuota ataskaitiniais metais;</t>
  </si>
  <si>
    <t>3) priemonė laikoma neįvykdyta, jei nepasiekta nė viena planuoto ataskaitinių metų produkto kriterijaus reikšmė.</t>
  </si>
  <si>
    <t>Tarptautinio ir nacionalinio bendradarbiavimo plėtojimas</t>
  </si>
  <si>
    <t>Konkurso metu gautos 73 paraiškos, buvo sudarytos sąlygos pateikti paraiškas internetu naudojantis e.paslaugomis. Vertinimo komisija atrinko 40 studentų, su kuriais buvo pasirašytos sutartys ir suteiktos 10 mėnesių stipendijos.</t>
  </si>
  <si>
    <t>Europos jaunimo sostinės 2021 m. programos įgyvendinimas</t>
  </si>
  <si>
    <t>III ketvirtyje paskirstytos 5 Klaipėdos miesto savivaldybės premijos Klaipėdos universiteto absolventams ir 10 premijų Klaipėdos aukštųjų mokyklų absolventams.</t>
  </si>
  <si>
    <t>Klaipėdos jaunimo situacijos tyrimo parengimas</t>
  </si>
  <si>
    <t>Pritraukta savanorių</t>
  </si>
  <si>
    <t>Viešųjų pirkimo būdu nupirkta Jaunimo savanoriškos tarnybos įgyvendinimo veikla. Įgyvendinant šia priemone buvo sudarytos 6 savanoriškos sutartys, suorganizuotas 1 susitikimas su jaunimo organizacijomis, kurio metu buvo pristatyta Jaunimo savanoriškа tarnyba.</t>
  </si>
  <si>
    <t>Kodas</t>
  </si>
  <si>
    <t>METINIO VEIKLOS PLANO VYKDYMO ATASKAITA</t>
  </si>
  <si>
    <t>Asign. valdytojas</t>
  </si>
  <si>
    <t>Asignavimai</t>
  </si>
  <si>
    <t>Patvirtintas asignavimų planas</t>
  </si>
  <si>
    <t>Patikslintas asignavimų planas</t>
  </si>
  <si>
    <t>Iš viso gauta asignavimų</t>
  </si>
  <si>
    <t>Likutis</t>
  </si>
  <si>
    <t>Efekto /Rezultato /Produkto</t>
  </si>
  <si>
    <t>Rodiklis</t>
  </si>
  <si>
    <t>Mato vnt.</t>
  </si>
  <si>
    <t>2019</t>
  </si>
  <si>
    <t>Planas</t>
  </si>
  <si>
    <t>Faktas</t>
  </si>
  <si>
    <t>Jaunimo politikos plėtros programa</t>
  </si>
  <si>
    <t>09.01.</t>
  </si>
  <si>
    <t>Jaunų žmonių, dalyvaujančių iš savivaldybės biudžeto finansuojamų projektų veiklose, skaičius</t>
  </si>
  <si>
    <t>vnt.</t>
  </si>
  <si>
    <t>8 500,00</t>
  </si>
  <si>
    <t>16 377,00</t>
  </si>
  <si>
    <t>09.01.01.</t>
  </si>
  <si>
    <t>09.01.01.01.</t>
  </si>
  <si>
    <t>Jaunimo ir su jaunimu dirbančių organizacijų bei jų iniciatyvų skatinimas</t>
  </si>
  <si>
    <t>Iš dalies finansuota projektų</t>
  </si>
  <si>
    <t>skaičius</t>
  </si>
  <si>
    <t>Konkurso meyu iš pateiktų 32 paraiškų atrinkta ir dalinai finansuota 18 jaunimo projektų paraiškų. Projektai susiję su savanorystės skatinimu, pilietiškumo didinimu, neįgaliųjų integracija, tarptautinio kultūringumo didinimu. Iš viso projektuose sudalyvavo 13 777 jaunų žmonių.</t>
  </si>
  <si>
    <t>09.01.01.02.</t>
  </si>
  <si>
    <t>Suorganizuota renginių</t>
  </si>
  <si>
    <r>
      <t xml:space="preserve">Suorganizuoi renginiai: 1) </t>
    </r>
    <r>
      <rPr>
        <i/>
        <sz val="12"/>
        <color rgb="FF000000"/>
        <rFont val="Times New Roman"/>
        <family val="1"/>
        <charset val="186"/>
      </rPr>
      <t>studijų ir karjeros paroda „Studijų regata“</t>
    </r>
    <r>
      <rPr>
        <sz val="12"/>
        <color rgb="FF000000"/>
        <rFont val="Times New Roman"/>
        <family val="1"/>
        <charset val="186"/>
      </rPr>
      <t xml:space="preserve">, renginyje dalyvavo visos Klaipėdos ir kitų miestų aukštosios mokyklos, 10 Klaipėdos įmonių, 4 tūkst. jaunuolių; 2) </t>
    </r>
    <r>
      <rPr>
        <i/>
        <sz val="12"/>
        <color rgb="FF000000"/>
        <rFont val="Times New Roman"/>
        <family val="1"/>
        <charset val="186"/>
      </rPr>
      <t>bėgimas „Nuspalvink Klaipėdą“ (Spalvų bėgimas),</t>
    </r>
    <r>
      <rPr>
        <sz val="12"/>
        <color rgb="FF000000"/>
        <rFont val="Times New Roman"/>
        <family val="1"/>
        <charset val="186"/>
      </rPr>
      <t xml:space="preserve"> kuriame dalyvavo apie 300 Klaipėdos gyventojų; 3) </t>
    </r>
    <r>
      <rPr>
        <i/>
        <sz val="12"/>
        <color rgb="FF000000"/>
        <rFont val="Times New Roman"/>
        <family val="1"/>
        <charset val="186"/>
      </rPr>
      <t>Jaunimo savaitgalis „Jaunimo piknikas prie jūros“</t>
    </r>
    <r>
      <rPr>
        <sz val="12"/>
        <color rgb="FF000000"/>
        <rFont val="Times New Roman"/>
        <family val="1"/>
        <charset val="186"/>
      </rPr>
      <t xml:space="preserve">, kurio metu vyko diskusija „Kaip atrasti save?“, bendradarbiauta su jaunaisiais menininkais, renginyje dalyvavo apie 200 asmenų; 4) </t>
    </r>
    <r>
      <rPr>
        <i/>
        <sz val="12"/>
        <color rgb="FF000000"/>
        <rFont val="Times New Roman"/>
        <family val="1"/>
        <charset val="186"/>
      </rPr>
      <t>Studentiškas pirmadienis</t>
    </r>
    <r>
      <rPr>
        <sz val="12"/>
        <color rgb="FF000000"/>
        <rFont val="Times New Roman"/>
        <family val="1"/>
        <charset val="186"/>
      </rPr>
      <t xml:space="preserve">, renginys skirtas mokslo metų pradžios šventei, renginyje dalyvavo apie 300 asmenų; 5) </t>
    </r>
    <r>
      <rPr>
        <i/>
        <sz val="12"/>
        <color rgb="FF000000"/>
        <rFont val="Times New Roman"/>
        <family val="1"/>
        <charset val="186"/>
      </rPr>
      <t>Klaipėdos miesto jaunimo apdovanojimai</t>
    </r>
    <r>
      <rPr>
        <sz val="12"/>
        <color rgb="FF000000"/>
        <rFont val="Times New Roman"/>
        <family val="1"/>
        <charset val="186"/>
      </rPr>
      <t xml:space="preserve"> - renginio metu buvo nominuotas jaunimas, jaunimo ir su jaunimu dirbančios organizacijos, partneriai, išdalinta 11 laimėjimų, dalyvavo apie 200 kviestinių svečių.</t>
    </r>
  </si>
  <si>
    <t>09.01.01.03.</t>
  </si>
  <si>
    <t>Jaunimo pritraukimas į Klaipėdos miestą</t>
  </si>
  <si>
    <t>Stipendijų skyrimas gabiems ir talentingiems Klaipėdos aukštųjų mokyklų 1 kurso studentams</t>
  </si>
  <si>
    <t>Skirta stipendijų</t>
  </si>
  <si>
    <t>09.01.01.03</t>
  </si>
  <si>
    <t>Dalyvavimas Vakarų Lietuvos regiono renginyje „Jaunimo vasaros akademija“</t>
  </si>
  <si>
    <t>Dalyvių skaičius išvažiuojamajame renginyje</t>
  </si>
  <si>
    <t>Dalyvauta Jaunimo vasaros akademijoje Klaipėdos rajone kartu su 13 jaunų žmonių komanda. Tris dienas vykusioje akademijoje jaunimas dalyvavo įvairiose darbo grupėse, rodė meistriškumą kūrybinėse užduotyse bei rungtyniavo sportiniuose užsiėmimuose. Renginio uždarymo dieną Klaipėdos komanda perėmė iš Klaipėdos rajono savivaldybės mero Jaunimo vasaros akademijos vėliavą. 2020 m. renginys bus organizuojamas Klaipėdos mieste.</t>
  </si>
  <si>
    <t>09.01.01.04.</t>
  </si>
  <si>
    <t>09.01.01.04.02.</t>
  </si>
  <si>
    <t>Pasiruošimas konkursui „Europos jaunimo sostinė 2021 m.“</t>
  </si>
  <si>
    <t>Įgyvendinta programos platformų</t>
  </si>
  <si>
    <t>2019 m. Europos jaunimo sostinės programa nebuvo sudaryta, nes užtruko Europos jaunimo sostinės įgyvendinimo modelio kūrimas. Pasirinkus kitokį įgyvendinimo modelį, negu nurodytas paraiškoje, atsirado poreikis sukurti tvarkas, kurios leistų sėkmingai toliau įgyvendinti projektą. Šiuo atveju buvo vykdomas Europos jaunimo sostinės projekto viešinimas, bet platformų renginiai nebuvo neįgyvendinami.</t>
  </si>
  <si>
    <t>Įgyvendinta programa</t>
  </si>
  <si>
    <t>proc.</t>
  </si>
  <si>
    <t xml:space="preserve">Sudaryta Europos jaunimo sostinės 2021 m. darbo grupė; parengtas įgyvendinimo modelis; KMT sprendimai „Dėl Europos jaunimo sostinei 2021 m. skirtų projektų dalinio finansavimo iš Klaipėdos miesto savivaldybės biudžeto lėšų tvarkos aprašo patvirtinimo“, „Dėl Europos jaunimo sostinės tarybos nuostatų patvirtinimo“; parengti kiti dokumentai, reikalingi Europos jaunimo sostinei 2021 m. įgyvendinti (projektų vertinimo ekspertų atrankos aprašas, ekspertų darbo reglamentas;vertinimo kriterijų aprašas ir kt.); paskelbtas Europos jaunimo sostinės administravimo konkursas; dalyvauta 5 tarptautiniuose, 6 nacionaliniuose renginiuose renginiuose, kuriuose buvo pristatoma Europos jaunimo sostinės vizija; įgyvendintas Europos jaunimo sostinės administravimo, koordinavimo ir viešinimo konkursas. 
</t>
  </si>
  <si>
    <t>09.01.01.04.03.</t>
  </si>
  <si>
    <t>Klaipėdos miesto atstovavimas tarptautiniuose ir nacionaliniuose  jaunimo renginiuose</t>
  </si>
  <si>
    <t>Dalyvių</t>
  </si>
  <si>
    <t>Renginių</t>
  </si>
  <si>
    <t>Dalyvauta tarptautiniuose renginiuose, kuriuose buvo pristatoma Europos jaunimo sostinės vizija. Iš viso 6 renginiai (Tarptautinis jaunimo renginys Kaliningrade, Baltijos miestų sąjungos Jaunimo komisijos susitikimas Danijoje, Baltijos miestų sąjungos generalinėje asamblėja Lietuvoje, Erasmus+ projektas „Youth, cities and involvement“, Europos jaunimo sostinės 2022 m. apdovanojimai Prancūzijoje,  projekto ‚CaSYpot“  konferencija Švedijoje.)</t>
  </si>
  <si>
    <t>09.01.01.05.</t>
  </si>
  <si>
    <t>Premijų už miestui aktualius ir pritaikomuosius darbus skyrimas Klaipėdos aukštųjų ir profesinių mokyklų absolventams</t>
  </si>
  <si>
    <t>09.01.01.05.01.</t>
  </si>
  <si>
    <t>Paskirta premijų</t>
  </si>
  <si>
    <t>09.01.01.07.</t>
  </si>
  <si>
    <t>09.01.01.07.01.</t>
  </si>
  <si>
    <t>Atlikta tyrimų</t>
  </si>
  <si>
    <t>Parengta Klaipėdos jaunų žmonių dalyvavimo situacijos analizė. Analizė pristatyti Klaipėdos jaunimui bei organizacijoms. Remiantis atlikta analize gautos rekomendacijos kaip stiprinti jaunimo dalyvavimą įvairiose miesto srityse. Į rekomendacijas bus atsižvelgiama sudarant Jaunimo reikalų tarybos 2020 m. veiklos planą.</t>
  </si>
  <si>
    <t>09.01.01.11.</t>
  </si>
  <si>
    <t>Jaunimo savanoriškos tarnybos įgyvendinimas</t>
  </si>
  <si>
    <t>09.01.01.11.01.</t>
  </si>
  <si>
    <t>*Pagal Klaipėdos miesto savivaldybės tarybos 2019 m. sausio 31 d. sprendimą Nr. T2-19</t>
  </si>
  <si>
    <t>**Pagal Klaipėdos miesto savivaldybės tarybos 2019 m. spalio 25 d. sprendimą Nr. T2-248</t>
  </si>
  <si>
    <t>ES</t>
  </si>
  <si>
    <t>Europos Sąjungos paramos lėšos</t>
  </si>
  <si>
    <t>Savivaldybės biudžeto</t>
  </si>
  <si>
    <t>IŠ VISO:</t>
  </si>
  <si>
    <t>JAUNIMO POLITIKOS PLĖTROS PROGRAMA (NR. 09)</t>
  </si>
  <si>
    <t>SP lėšos</t>
  </si>
  <si>
    <t>2020</t>
  </si>
  <si>
    <t>Pastaba</t>
  </si>
  <si>
    <t>9 000,00</t>
  </si>
  <si>
    <t>15 000,00</t>
  </si>
  <si>
    <t>09.01.01.01.01.</t>
  </si>
  <si>
    <t>16,00</t>
  </si>
  <si>
    <t>23,00</t>
  </si>
  <si>
    <t>2020 m.: Finansuoti 23 jaunimo ir su jaunimu dirbančių organizacijų projektai.</t>
  </si>
  <si>
    <t>09.01.01.01.02.</t>
  </si>
  <si>
    <t>Projektų, teikiamų nacionaliniams ir tarptautiniams konkursams, bendrasis finansavimas</t>
  </si>
  <si>
    <t>Bendrai finansuota projektų</t>
  </si>
  <si>
    <t>1,00</t>
  </si>
  <si>
    <t>0,00</t>
  </si>
  <si>
    <t>09.01.01.02.01.</t>
  </si>
  <si>
    <t>5,00</t>
  </si>
  <si>
    <t>4,00</t>
  </si>
  <si>
    <t>09.01.01.03.02.</t>
  </si>
  <si>
    <t>40,00</t>
  </si>
  <si>
    <t>32,00</t>
  </si>
  <si>
    <t>09.01.01.03.03.</t>
  </si>
  <si>
    <t>Dalyvių skaičius nacionaliniuose renginiuose</t>
  </si>
  <si>
    <t>Dalyvauta tarptautiniuose renginiuose</t>
  </si>
  <si>
    <t>Dalyvių tarptautiniuose renginiuose</t>
  </si>
  <si>
    <t>Dalyvių nacionaliniuose renginiuose</t>
  </si>
  <si>
    <t>09.01.01.04.04.</t>
  </si>
  <si>
    <t>SB(L)</t>
  </si>
  <si>
    <t>09.01.01.04.05.</t>
  </si>
  <si>
    <t>Tarptautinio projekto „Miestai jaunimui“ („Cities for youth“) įgyvendinimas</t>
  </si>
  <si>
    <t>Dalyvauta renginiuose</t>
  </si>
  <si>
    <t>15,00</t>
  </si>
  <si>
    <t>2020 m.: Skirtos 5 premijos Klaipėdos universiteto ir 10 premijų kitų aukštųjų mokyklų absolventams.</t>
  </si>
  <si>
    <t>09.01.01.09.</t>
  </si>
  <si>
    <t>Atvirų jaunimo erdvių steigimas</t>
  </si>
  <si>
    <t>09.01.01.09.01.</t>
  </si>
  <si>
    <t>asm.</t>
  </si>
  <si>
    <t>Programų lėšų likučių laikinai laisvos lėšos  (apyvartos lėšų likutis)</t>
  </si>
  <si>
    <t>2020 m.: Dėl Covid pandemijos renginiuose nedalyvauta.</t>
  </si>
  <si>
    <t xml:space="preserve">Klaipėdos miesto kasmetiniai renginiai jaunimui </t>
  </si>
  <si>
    <t>2020 m.: Rugsėjo mėn. organizuotas konkursas dėl stipendijų gabiems ir talentingiems I kurso studentams skyrimo. Iš viso gautos 46 paraiškos. Atrinktos tik 32 paraiškos, nes 3 studentai neatitiko administracinio vertinimo, o likusieji turėjo žemesnį, negu nustatytą konkursinį balą. Minimalus balas turėjo būti bent 6. 2021 m. taip gauta mažiau paraiškų. Daroma prielaida, kad tai įvyko dėlto, kad buvo orientuotasi tik į informatikos, technologijų ir inžinerinių mokslo krypčių grupes. Į šias grupes stoja mažiau studentų, negu į socialinius ar humanitarinius mokslus.</t>
  </si>
  <si>
    <t>Efekto / Rezultato / Produkto</t>
  </si>
  <si>
    <t xml:space="preserve">2020 m.: Dėl šalyje susiklosčiusios COVID-19 situacijos, apsispręsta, kad ši priemonė nebus vykdoma, nes nebus galima pasiekti rodiklių. Lėšos perskirstytos kitų programų priemonėms vykdyti. </t>
  </si>
  <si>
    <t>2020 m.: Suorganizuota  studijų paroda „Studijų regata'20“. Renginyje dalyvavo aukštosios ir profesinės mokyklos iš visos Lietuvos. Renginyje dalyvavo apie 3000 mokinių. Rugpjūčio mėn. organizuota Jaunimo savaitė, kurios metu vyko įvairūs renginiai, mokymai, diskusijos skirti jaunimui. Renginių cikle sudalyvavo apie 300 jaunų žmonių. Rugsėjo mėn. organizuota Mokslo metų pradžios šventė studentams. Šventės metu vyko bėgimas „Nuspalvink Klaipėdą“. Renginyje sudalyvavo 100 jaunų žmonių. Lapkričio mėn. įvyko Klaipėdos jaunimo apdovanojimai. Jų metu buvo pagerbti jaunimo atstovai, kurie yra aktyvūs visuomeniniame gyvenime. Iš viso išdalyta 12 nominacijų. Renginys buvo nuotolinis, buvo filmuojamas naujai atidarytame uždarame riedučių parke. Renginys buvo transliuojamas per įvairias socialinio tinklo platformas ir pasiekė apie 6 tūkst. žiūrovų.
Dėl karantino teko atsisakyti atskiro renginio „Nuspalvink Klaipėdą“. Taip pat neįvyko pasiruošimas 2021 m. Studijų regatai. Dėl šių priežasčių buvo sutaupytos programoje numatytos lėšos.</t>
  </si>
  <si>
    <t>2020 m.: Dėl COVID-19 pandemijos renginiuose nedalyvauta.</t>
  </si>
  <si>
    <t>2020 m.: Projekto įgyvendinimas yra sustabdytas dėl COVID-19 situacijos. Erasmus programos skirtos lėšos persikels į kitus metus (buvo planuota gauti 20,2 tūkst. Eur iš ES).</t>
  </si>
  <si>
    <t>2020 m.: Jaunimo vasaros akademija 2020 m.  buvo planuota birželio 10–12 d. Dėl šalyje susiklosčiusios COVID-19 situacijos, renginys birželio mėnesį buvo atšauktas ir perkeltas į 2021 m.</t>
  </si>
  <si>
    <t>2020 m.: Organizuotas socialinio verslumo renginių ciklas; vykdyta mokinių dalyvaujamojo biudžeto mokyklose iniciatyva – atrinktos 5 mokinių idėjos; dalyvauta konferencijoje „Be cool after school“, kur pristatytas Europos jaunimo sostinės projektas; pradėtas kurti Jaunimo žemėlapis; atnaujintas informacinis kubas Atgimimo aikštėje; organizuota: diskusijos apie autizmą, renginys apie ekologiją Jūrų muziejuje, renginys „Jaunimas – jaunimui“ apie verslumą, mokymai apie lytiškumo ugdymą jaunimo darbuotojams, paroda „Špargalkės (r)evoliucija“, mero rinkimų simuliacija, vienas Europos jaunimo sostinės tarybos posėdis, tarptautinis savanorystės ir solidarumo festivalis, hakatonas: potyrių laboratorija, diskusija: „Klaipėdos jaunimas – būsimieji Klaipėdos savivaldos lyderiai?“; prisidėta prie tarptautinės mokslinės konferencijos „Jungtys“ organizavimo; dalyvauta tarptautinėje konferencijoje „Happy City Conference“.</t>
  </si>
  <si>
    <t>2020 m.: Paslaugų teikėjai, kurie įgyvendina šią priemonę suorganizavo konferenciją „Jaunimo galimybės Klaipėdoje“ – 40 dalyvių. Skaitytas pranešimas apie jaunimo savanorišką tarnybą Olimpinio komiteto konferencijoje „Dreams and Teams“ – 60 dalyvių. Klaipėdos jaunimo organizacijoms pristatytos galimybės tapti priimančia organizacija. 100 mokinių informuoti apie galimybę savanoriauti. Pritraukta 15 ilgalaikių ir 5 trumpalaikiai savanoriai.</t>
  </si>
  <si>
    <t>BVS lėšos</t>
  </si>
  <si>
    <t>151</t>
  </si>
  <si>
    <t>Įvertinta paraiškų</t>
  </si>
  <si>
    <t>30,00</t>
  </si>
  <si>
    <t>Ekspertų skaičius</t>
  </si>
  <si>
    <t>3,00</t>
  </si>
  <si>
    <t>09.01.01.01.03.</t>
  </si>
  <si>
    <t>Jaunimo organizacijų stiprinimo ir jaunimo politikos plėtojimo programos dalinis finansavimas</t>
  </si>
  <si>
    <t>Iš dalies finansuota programų projektų</t>
  </si>
  <si>
    <t>09.01.01.01.04.</t>
  </si>
  <si>
    <t>Jaunimo savanoriškos tarnybos įgyvendinimo Klaipėdos mieste programos dalinis finansavimas</t>
  </si>
  <si>
    <t>8,00</t>
  </si>
  <si>
    <t>Paskirta piniginių stipendijų</t>
  </si>
  <si>
    <t>Įgyvendinta metams suplanuotų programos priemonių</t>
  </si>
  <si>
    <t>09.01.01.04.06.</t>
  </si>
  <si>
    <t>Europos Sąjungos Baltijos jūros regiono strategijos 2021 m. metinio forumo organizavimas</t>
  </si>
  <si>
    <t>09.01.02.</t>
  </si>
  <si>
    <t>Aktyvinti bendruomenių veiklą</t>
  </si>
  <si>
    <t>09.01.02.01.</t>
  </si>
  <si>
    <t>Vietos bendruomenių savivaldos programos įgyvendinimas</t>
  </si>
  <si>
    <t>09.01.02.01.01.</t>
  </si>
  <si>
    <t>SB(VB)</t>
  </si>
  <si>
    <t>14136</t>
  </si>
  <si>
    <t>09.01.02.02.</t>
  </si>
  <si>
    <t>Klaipėdos miesto integruotų investicijų teritorijos vietos veiklos grupės 2016–2022 metų vietos plėtros įgyvendinimas ir veiklų administravimas</t>
  </si>
  <si>
    <t>09.01.02.02.01.</t>
  </si>
  <si>
    <t>Vykdoma projektų</t>
  </si>
  <si>
    <t>09.01.02.04.</t>
  </si>
  <si>
    <t>Dalyvaujamojo biudžeto iniciatyvos įgyvendinimas</t>
  </si>
  <si>
    <t>09.01.02.04.01.</t>
  </si>
  <si>
    <t>Organizuotas idėjų atrankos konkursas</t>
  </si>
  <si>
    <t>Valstybės biudžeto specialiosios tikslinės dotacijos lėšos</t>
  </si>
  <si>
    <t>STRATEGINIO VEIKLOS PLANO VYKDYMO ATASKAITA</t>
  </si>
  <si>
    <r>
      <t>Programą vykdė:</t>
    </r>
    <r>
      <rPr>
        <sz val="12"/>
        <rFont val="Times New Roman"/>
        <family val="1"/>
      </rPr>
      <t xml:space="preserve"> Jaunimo ir bendruomenių reikalų koordinavimo grupė, vyriausiasis patarėjas 
D. Petrolevičius.</t>
    </r>
  </si>
  <si>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įgyvendinimo lygį:</t>
    </r>
  </si>
  <si>
    <t>JAUNIMO POLITIKOS PLĖTROS PROGRAMOS (NR. 09)</t>
  </si>
  <si>
    <t xml:space="preserve">faktiškai įvykdytos </t>
  </si>
  <si>
    <t xml:space="preserve">iš dalies įvykdyta </t>
  </si>
  <si>
    <r>
      <t xml:space="preserve">Asignavimų valdytoja –  </t>
    </r>
    <r>
      <rPr>
        <sz val="12"/>
        <rFont val="Times New Roman"/>
        <family val="1"/>
      </rPr>
      <t>Klaipėdos miesto savivaldybės administracija.</t>
    </r>
    <r>
      <rPr>
        <b/>
        <sz val="12"/>
        <rFont val="Times New Roman"/>
        <family val="1"/>
      </rPr>
      <t xml:space="preserve">
</t>
    </r>
  </si>
  <si>
    <t>(pagal planą arba geriau);</t>
  </si>
  <si>
    <t>–</t>
  </si>
  <si>
    <t>JAUNIMO IR BENDRUOMENIŲ POLITIKOS PLĖTROS PROGRAMA (NR. 09)</t>
  </si>
  <si>
    <t>2022</t>
  </si>
  <si>
    <t>Jaunimo ir bendruomenių politikos plėtros programa</t>
  </si>
  <si>
    <t>11 000,00</t>
  </si>
  <si>
    <t>9 503,00</t>
  </si>
  <si>
    <t>2022 m.: Rodiklis skaičiuojamas remiantis jaunimo iniciatyvų projektų ataskaitomis ir Klaipėdos m. savivaldybės suorganizuotomis veiklomis ir renginiais jaunimui. Planuotas rodiklis nepasiektas, nes 2022 m. buvo finansuota mažiau jaunimo iniciatyvų projektų, nei buvo planuota.</t>
  </si>
  <si>
    <t>Jaunimo iniciatyvų ir programų dalinis finansavimas</t>
  </si>
  <si>
    <t>31,00</t>
  </si>
  <si>
    <t>2022 m.: Jaunimo iniciatyvų dalinio finansavimo konkurse buvo sulaukta 39 paraiškų. 31 paraiška buvo perduota vertinti ekspertams, nes atitiko tvarkos aprašo reikalavimus.</t>
  </si>
  <si>
    <t>25,00</t>
  </si>
  <si>
    <t>19,00</t>
  </si>
  <si>
    <t>2022 m.: Iš dalies finansuotas vienas Jaunimo organizacijų stiprinimo ir jaunimo politikos plėtojimo programos projektas „KLAS – stiprinti, vienyti, atstovauti“, kurį įgyvendino paskelbtą konkursą laimėjusi Klaipėdos jaunimo organizacijų asociacija „Apskritasis stalas“.</t>
  </si>
  <si>
    <t>12,00</t>
  </si>
  <si>
    <t>09.01.01.01.06.</t>
  </si>
  <si>
    <t>Informacijos apie jaunimo veiklą sklaida, nevyriausybinių organizacijų kompetencijų didinimas ir naujų įgūdžių suteikimas</t>
  </si>
  <si>
    <t>Viešinimo paketų skaičius</t>
  </si>
  <si>
    <t>2022 m.: Įvykdžius viešojo pirkimo procedūras, 2022 m. atrinktas jaunimo priemonių ir veiklų komunikacijos paslaugų teikėjas – Ligita Makiejevienė. 2022 m. paslaugų teikėjas reguliariai viešino jaunimo renginius ir Klaipėdos m. savivaldybės jaunimo programas socialiniuose tinkluose „Facebook“ ir „Instagram“.</t>
  </si>
  <si>
    <t>Stipendijų skyrimas Klaipėdos aukštųjų mokyklų 1 kurso studentams</t>
  </si>
  <si>
    <t xml:space="preserve">2022 m.: Buvo paskelbti 2 kvietimai gauti stipendijas. Pirmame kvietime sulaukta 42 paraiškų, 14 studentų buvo skirtos stipendijos pagal Klaipėdos miesto akademinių reikalų tarybos paskelbtas prioritetines studijų kryptis. Kadangi nebuvo paskirstytos visos 40 stipendijų, buvo skelbiamas pakartotinis konkursas, kuriame paraiškas galėjo teikti visų studijų krypčių grupių studentai. Pakartotinio konkurso metu sulaukta 33 paraiškų, 26-iems studentams buvo skirtos stipendijos. </t>
  </si>
  <si>
    <t>10,00</t>
  </si>
  <si>
    <t>09.01.01.03.04.</t>
  </si>
  <si>
    <t>Klaipėdos miesto kasmetiniai renginiai jaunimui</t>
  </si>
  <si>
    <t>7,00</t>
  </si>
  <si>
    <t xml:space="preserve">2022 m.: Konkurso būdu finansuoti 8 jaunuoliai, kurie vyko į  Lietuvos moksleivių sąjungos vasaros forumą. </t>
  </si>
  <si>
    <t>Dalyvauta nacionaliniuose renginiuose, renginių skaičius</t>
  </si>
  <si>
    <t>2,00</t>
  </si>
  <si>
    <t>Dalyvauta tarptautiniuose renginiuose, renginių skaičius</t>
  </si>
  <si>
    <t>Dalyvių skaičius tarptautiniuose renginiuose</t>
  </si>
  <si>
    <t>6,00</t>
  </si>
  <si>
    <t>100,00</t>
  </si>
  <si>
    <t>Atliktas auditas</t>
  </si>
  <si>
    <t>2022 m.: Kovo mėn. atliktas projekto „Europos Sąjungos Baltijos jūros regiono strategijos 2021 m. metinio forumo organizavimas“ auditas.</t>
  </si>
  <si>
    <t>09.01.01.04.07.</t>
  </si>
  <si>
    <t>Projekto „Savivaldybių kompetencijų didinimas teikiant paslaugas trečiųjų šalių piliečiams“ įgyvendinimas</t>
  </si>
  <si>
    <t>09.01.01.04.08.</t>
  </si>
  <si>
    <t>Suorganizuota dirbtuvių</t>
  </si>
  <si>
    <t>2022 m.: Įgyvendinant projektą, suorganizuotos dvi dirbtuvės apie pilietinį skaitmeninį dalyvavimą jauniems žmonėms. Dirbtuvėse dalyvavo 60 jaunuolių.</t>
  </si>
  <si>
    <t>Dalyvauta tarptautiniuose vizituose</t>
  </si>
  <si>
    <t>2022 m.: Dalyvauta tarptautiniame vizite Atėnuose, Graikijoje, kurio metu buvo pristatyti dirbtuvių apie pilietinį skaitmeninį dalyvavimą rezultatai.</t>
  </si>
  <si>
    <t>09.01.01.04.09.</t>
  </si>
  <si>
    <t>Tarptautinio Erasmus+ programo projekto "Jaunimo forumas Baltijos šalyse" ("Youth forum in Baltic states") įgyvendinimas</t>
  </si>
  <si>
    <t>Premijų už miestui aktualius ir pritaikomuosius darbus skyrimas Klaipėdos aukštųjų mokyklų absolventams</t>
  </si>
  <si>
    <t>2022 m.: Klaipėdos universitetas pateikė 19 studentų darbų,  paskirstytos 5 premijos Klaipėdos universiteto absolventams. Kitos Klaipėdos aukštosios mokyklos pateikė 15 darbų, paskirstyta 10 premijų.</t>
  </si>
  <si>
    <t>09.01.01.12.</t>
  </si>
  <si>
    <t>Mokinių dalyvaujamojo biudžeto iniciatyvos įgyvendinimas</t>
  </si>
  <si>
    <t>09.01.01.12.01.</t>
  </si>
  <si>
    <t>Dalyvauta mokyklų</t>
  </si>
  <si>
    <t xml:space="preserve">2022 m.: Mokinių dalyvaujamojo biudžeto iniciatyvoje 2022 m. norą išreiškė dalyvauti 6 Klaipėdos m. gimnazijos (Vydūno, „Aukuro“, „Žaliakalnio“, „Vėtrungės“, „Ąžuolyno“ ir Baltijos). </t>
  </si>
  <si>
    <t>Įgyvendinta mokinių iniciatyvų</t>
  </si>
  <si>
    <t>14,00</t>
  </si>
  <si>
    <t>2022 m.: 6 Klaipėdos m. gimnazijos įgyvendino 12 mokinių idėjų.
Rodiklis nepasiektas, nes „Varpo“ gimnazija atsisakė dalyvauti iniciatyvoje dėl žmogiškųjų išteklių trūkumo.</t>
  </si>
  <si>
    <t>09.01.01.13.</t>
  </si>
  <si>
    <t>09.01.01.13.01.</t>
  </si>
  <si>
    <t>09.01.01.14.</t>
  </si>
  <si>
    <t>Jaunimo integracijos į darbo rinką programų įgyvendinimas</t>
  </si>
  <si>
    <t>09.01.01.14.01.</t>
  </si>
  <si>
    <t>Jaunimo vasaros užimtumo ir integracijos į darbo rinką programos vykdymas</t>
  </si>
  <si>
    <t>Darbdavių, dalyvaujančių programoje</t>
  </si>
  <si>
    <t>13,00</t>
  </si>
  <si>
    <t>Mokinių, dirbančių pagal programą</t>
  </si>
  <si>
    <t>37,00</t>
  </si>
  <si>
    <t>34,00</t>
  </si>
  <si>
    <t>09.01.01.14.02.</t>
  </si>
  <si>
    <t>Savanoriškos praktikos Klaipėdos aukštųjų mokyklų studentams rėmimo programos įgyvendinimas</t>
  </si>
  <si>
    <t>Parengta programa</t>
  </si>
  <si>
    <t>09.01.01.14.03.</t>
  </si>
  <si>
    <t>Atviros jaunimo erdvės paslaugos užtikrinimas</t>
  </si>
  <si>
    <t>Nupirkta paslauga</t>
  </si>
  <si>
    <t>2022 m.: Viešojo pirkimo konkurso būdu atrinktas atviros jaunimo erdvės paslaugos teikėjas – VšĮ „Asmenybės ugdymo kultūros centras“.</t>
  </si>
  <si>
    <t>Jaunuolių, apsilankiusių erdvėse</t>
  </si>
  <si>
    <t>200,00</t>
  </si>
  <si>
    <t>175,00</t>
  </si>
  <si>
    <t>09.01.01.15.</t>
  </si>
  <si>
    <t>"Pop up" erdvės administravimas ir palaikymas</t>
  </si>
  <si>
    <t>09.01.01.15.01.</t>
  </si>
  <si>
    <t>09.01.01.16.</t>
  </si>
  <si>
    <t>Jaunimo medijų centro Klaipėdos miesto centre  įkūrimas</t>
  </si>
  <si>
    <t>09.01.01.16.01.</t>
  </si>
  <si>
    <t>2022 m.: Priemonė yra finansuojama Socialinės apsaugos ir darbo ministerijos, kiekvienais metais skelbiant konkursą.  2022 m. III ketv. suorganizuotas konkursas, skirtas bendruomeninių projektų įgyvendinimui. Buvo gautos ir įvertintos 8 paraiškos, iš dalies finansuoti 8 projektai.</t>
  </si>
  <si>
    <t>2022 m.: Kofinansuojama 13 projektų.</t>
  </si>
  <si>
    <t>neįvykdyta</t>
  </si>
  <si>
    <t>(nepasiekta planuota reikšmė).</t>
  </si>
  <si>
    <t>(blogiau, nei planuota);</t>
  </si>
  <si>
    <t>Klaipėdos miesto savivaldybės 2022–2024 m. 
strateginio veiklos plano įgyvendinimo          
2022 m. ataskaitos dalis</t>
  </si>
  <si>
    <t xml:space="preserve">2022 M. KLAIPĖDOS MIESTO SAVIVALDYBĖS </t>
  </si>
  <si>
    <r>
      <rPr>
        <sz val="12"/>
        <rFont val="Times New Roman"/>
        <family val="1"/>
        <charset val="186"/>
      </rPr>
      <t>Iš</t>
    </r>
    <r>
      <rPr>
        <b/>
        <sz val="12"/>
        <rFont val="Times New Roman"/>
        <family val="1"/>
        <charset val="186"/>
      </rPr>
      <t xml:space="preserve"> 2022 m.</t>
    </r>
    <r>
      <rPr>
        <sz val="12"/>
        <rFont val="Times New Roman"/>
        <family val="1"/>
      </rPr>
      <t xml:space="preserve"> planuotų įvykdyti 19 priemonių ir papriemonių (kurioms patvirtinti / skirti asignavimai): </t>
    </r>
  </si>
  <si>
    <t>2022 m.: Pritraukta 12 savanorių pagal Jaunimo savanoriškos tarnybos programą.</t>
  </si>
  <si>
    <t>2022 m.: Iš dalies finansuotas vienas Jaunimo savanoriškos tarnybos programos projektas „Jaunimo savanoriška tarnyba Klaipėdoje“, kurį įgyvendino paskelbtą konkursą laimėjusi Klaipėdos jaunimo organizacijų asociacija „Apskritasis stalas“.</t>
  </si>
  <si>
    <t>Parengtas Klaipėdos miesto trečiųjų šalių piliečių integracijos planas</t>
  </si>
  <si>
    <t>2022 m.: Buvo paskelbtas ekspertų atrankos konkursas, kurio metu buvo gautos 4 asmenų paraiškos. 1 ekspertas neatitiko aprašo reikalavimų, todėl buvo patvirtinti 3 ekspertai ir pasirašytos dvejų metų sutartys.</t>
  </si>
  <si>
    <t xml:space="preserve">2022 m.: Paskelbus konkursą, gauta 14 darbdavių paraiškų. Pasirašyta sutartis tik su 13 darbdavių, nes vienas jų atsisakė dalyvauti priemonėje. </t>
  </si>
  <si>
    <t>2022 m.: Darbdaviai įdarbino 34 asmenis.</t>
  </si>
  <si>
    <t>2022 m.: Finansuoto laikotarpiu metu į erdvę pritraukti 175 jaunuoliai.</t>
  </si>
  <si>
    <t>Savivaldybės biudžeto lėšos</t>
  </si>
  <si>
    <t>Tarptautinio CERV programos projekto „Skaitmeninis dalyvavimas V2.0–DCP V.2.0“ (DIGITAL CIVIC PARTICIPATION V2.0–DCP V.2.0) įgyvendinimas</t>
  </si>
  <si>
    <t>_______________________________________________</t>
  </si>
  <si>
    <t xml:space="preserve">2022 m.: Buvo pasirašyta 19 dalinio finansavimo sutarčių su jaunimo iniciatyvų konkurso laimėtojais. Lėšos pervestos konkurso laimėtojams, iniciatyvos įgyvendinamos pagal planą. Planuotas rodiklis nepasiektas, nes, atlikus paraiškų vertinimą, finansuotos tik reikalavimus atitikusios paraiškos; be to, suplanuotų lėšų užteko tik 19-ai projektų. </t>
  </si>
  <si>
    <t xml:space="preserve">2022 m.: Birželio 9–10 d. Klaipėdos miesto jaunimo 10 asmenų komanda dalyvavo kasmetiniame renginyje „Jaunimo vasaros akademija. Kartu mes galime daugiau!“ Palangos mieste. 2 asmenys negalėjo vykti į renginį dėl ligos. </t>
  </si>
  <si>
    <t>2022 m.: Balandžio mėn. suorganizuota studijų ir karjeros paroda „Studijų regata 2022“; gegužės mėn. suorganizuotas kasmetinis bėgimas „Nuspalvink Klaipėdą“; liepos mėn. Jaunimo savaitės renginio metu suorganizuota tarptautinė konferencija „The rythm of youth“ (liet. Jaunimo ritmas);  rugsėjo mėn. vyko projektų rašymo mokymai jaunimo ir su jaunimu dirbančioms organizacijoms; lapkričio mėn. suorganizuotas Jaunimo forumas; gruodžio mėn. suorganizuotas Jaunimo apdovanojimų renginys ir savanorystės metams paminėti skirtas Padėkos vakaras Klaipėdos m. savanoriams.</t>
  </si>
  <si>
    <t>2022 m.: 8 jaunuoliai vyko į Lietuvos moksleivių sąjungos vasaros forumą, kurio metu dalyvavo veiklose, susijusiose su savanoryste bei kompetencijų kėlimu. Forumo metu buvo skaitomi įvairūs pranešimai apie emocinį intelektą, viešąjį kalbėjimą, lyderystę, rinkodarą, renginių organizavimą, buvo skatinama savanoriauti. 
Rodiklis nepasiektas, nes buvo gauta mažiau paraiškų, nei planuota.</t>
  </si>
  <si>
    <t>2022 m.: Klaipėdos m. jaunimo atstovai iš Klaipėdos jaunimo organizacijų asociacijos „Apskritasis stalas“ dalyvavo Lenkijoje vykusiame tarptautiniame renginyje „Liublinas – Europos jaunimo sostinė 2023“, kurio metu buvo pristatyta 2023 metų programa, supažindinta su Liublino jaunimo organizacijomis ir jaunimo centru, pristatyti „Klaipėda – Europos jaunimo sostinė 2021“  rezultatai, pristatyta Klaipėdos jaunimo organizacijų asociacija „Apskritasis stalas“. 
Rodiklis nepasiektas, nes dėl dalyvavimo tarptautiniuose renginiuose buvo gauta mažiau paraiškų, nei planuota.</t>
  </si>
  <si>
    <t>2022 m.: Konkurso būdu finansuoti 3 asmenys, kurie vyko į Lenkijoje vykusį tarptautinį renginį „Liublinas – Europos jaunimo sostinė 2023“.</t>
  </si>
  <si>
    <t>2022 m.: Suorganizuota tarptautinė konferencija „Jaunimo ritmas“, kurioje buvo pristatyti projekto „Klaipėda – Europos jaunimo sostinė 2021 m.“ rezultatai; dalyvauta 5 Jaunimo keliaujančių metų renginiuose, kuriuose buvo pristatoma Europos jaunimo sostinės metu sukurta virtuali realybės edukacija; parengtas „Choose Klaipėda“ leidinys apie Europos jaunimo sostinės metu įgyvendintas iniciatyvas; pristatyti projekto „Klaipėda – Europos jaunimo sostinė 2021 m.“ rezultatai Klaipėdos m. savivaldybės tarybai ir kitoms visuomeninėms taryboms; Seimo lankytojų centre suorganizuota paroda „Klaipėda – Europos jaunimo sostinė 2021 m.“; skirtas finansavimas „Pop-up“ erdvės, veikusios VšĮ „Asmenybės ugdymo kultūros centras“ teritorijoje, administravimui. Erdvėse buvo įgyvendinti įvairūs jaunimui skirti renginiai.</t>
  </si>
  <si>
    <t>2022 m.: Projektas įgyvendinamas kartu su Socialinių paslaugų priežiūros departamentu prie Socialinės apsaugos ir darbo ministerijos ir su VšĮ Diversity Development Group. Integracijos paslaugų trečiųjų šalių piliečiams teikimo ir stiprinimo Klaipėdos m. savivaldybėje plano priemonės bei rodikliai suderinti su projekto partneriais, planas patvirtintas Savivaldybės administracijos direktoriaus 2022-12-20 įsakymu AD1-1641.</t>
  </si>
  <si>
    <t xml:space="preserve">2022 m.: Susitikimų su Klaipėdos aukštųjų mokyklų studentais metu paaiškėjo, kad, norint sėkmingai įgyvendinti programą, jai reikia skirti nemažai lėšų. Studentai nurodė, kad rinktųsi savanoriškas praktikas tuo atveju, jei jos būtų apmokamos ir už jas gaunamas atlygis būtų tolygus darbo atlyginimui; be to, nurodė, kad privalomosios praktikos vyksta skirtingais metų laikais, todėl būtų sunku nustatyti vieną tinkamą programos laikotarpį. Taip pat buvo susisiekta su Kupiškio rajono savivaldybės atstovais ir aptarta jų geroji praktika, organizuojant savanorystę savivaldybėje. Prieita prie išvados, kad, norint kokybiškai įgyvendinti priemonę, jai reikia skirti daug lėšų ir žmogiškųjų išteklių, todėl nuspręsta šios priemonės neįgyvendinti. </t>
  </si>
  <si>
    <t>2022 m.: Įgyvendintas Gyventojų iniciatyvų, skirtų gyvenamajai aplinkai gerinti, projektų atrankos konkursas. Gautas ir darbo grupėje išnagrinėtas 31 projektų idėjų pasiūlymas. Gyventojų balsavimui per Consul „Dalyvauk“ platformą buvo pateikta 14 aprašo reikalavimus atitikusių projektų idėjų. Iš viso gauta 1411 gyventojų balsų, įskaitant balsavusius raštu. Daugiausia balsų surinko 3 projektų idėjos, kurias darbo grupėje pasiūlyta finansuoti. Per visą laiką vyko dalyvaujamojo biudžeto procedūrų viešinimas. Gyventojų iniciatyvų, skirtų gyvenamajai aplinkai gerinti, daugiausiai gyventojų balsų gavusios 3 projektų idėjos patvirtintos Savivaldybės administracijos direktoriaus įsakymu ir nustatyti Savivaldybės administracijos padaliniai, atsakingi už šių projektų įvykdymą. Projektų idėjų įgyvendinimas numatytas 2023–2024 m.</t>
  </si>
  <si>
    <t>Atstovavimas Klaipėdos miestui  tarptautiniuose ir nacionaliniuose  jaunimo renginiuose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</si>
</sst>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10427]#,##0.00;\-#,##0.00;&quot;&quot;"/>
  </numFmts>
  <fonts count="19" x14ac:knownFonts="1">
    <font>
      <sz val="10"/>
      <name val="Arial"/>
      <charset val="186"/>
    </font>
    <font>
      <sz val="10"/>
      <name val="Times New Roman"/>
      <family val="1"/>
    </font>
    <font>
      <b/>
      <sz val="10"/>
      <name val="Times New Roman"/>
      <family val="1"/>
    </font>
    <font>
      <sz val="12"/>
      <name val="Times New Roman"/>
      <family val="1"/>
      <charset val="186"/>
    </font>
    <font>
      <sz val="10"/>
      <name val="Arial"/>
      <family val="2"/>
      <charset val="186"/>
    </font>
    <font>
      <sz val="10"/>
      <name val="Times New Roman"/>
      <family val="1"/>
      <charset val="186"/>
    </font>
    <font>
      <sz val="12"/>
      <name val="Times New Roman"/>
      <family val="1"/>
    </font>
    <font>
      <b/>
      <sz val="12"/>
      <name val="Times New Roman"/>
      <family val="1"/>
    </font>
    <font>
      <b/>
      <sz val="12"/>
      <name val="Times New Roman"/>
      <family val="1"/>
      <charset val="186"/>
    </font>
    <font>
      <sz val="11"/>
      <name val="Times New Roman"/>
      <family val="1"/>
      <charset val="186"/>
    </font>
    <font>
      <sz val="12"/>
      <color rgb="FF000000"/>
      <name val="Times New Roman"/>
      <family val="1"/>
      <charset val="186"/>
    </font>
    <font>
      <b/>
      <sz val="10"/>
      <color rgb="FF000000"/>
      <name val="Times New Roman"/>
      <family val="1"/>
      <charset val="186"/>
    </font>
    <font>
      <b/>
      <sz val="12"/>
      <color rgb="FF000000"/>
      <name val="Times New Roman"/>
      <family val="1"/>
      <charset val="186"/>
    </font>
    <font>
      <sz val="10"/>
      <color rgb="FF000000"/>
      <name val="Times New Roman"/>
      <family val="1"/>
      <charset val="186"/>
    </font>
    <font>
      <i/>
      <sz val="12"/>
      <color rgb="FF000000"/>
      <name val="Times New Roman"/>
      <family val="1"/>
      <charset val="186"/>
    </font>
    <font>
      <sz val="10"/>
      <color theme="0"/>
      <name val="Times New Roman"/>
      <family val="1"/>
      <charset val="186"/>
    </font>
    <font>
      <sz val="10"/>
      <color rgb="FFFF0000"/>
      <name val="Times New Roman"/>
      <family val="1"/>
      <charset val="186"/>
    </font>
    <font>
      <sz val="11"/>
      <color rgb="FF000000"/>
      <name val="Calibri"/>
      <family val="2"/>
    </font>
    <font>
      <b/>
      <sz val="10"/>
      <name val="Times New Roman"/>
      <family val="1"/>
      <charset val="186"/>
    </font>
  </fonts>
  <fills count="11">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CFFCC"/>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s>
  <borders count="72">
    <border>
      <left/>
      <right/>
      <top/>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indexed="64"/>
      </right>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indexed="64"/>
      </left>
      <right style="thin">
        <color rgb="FF000000"/>
      </right>
      <top style="medium">
        <color indexed="64"/>
      </top>
      <bottom style="thin">
        <color indexed="64"/>
      </bottom>
      <diagonal/>
    </border>
    <border>
      <left style="thin">
        <color rgb="FF000000"/>
      </left>
      <right/>
      <top style="medium">
        <color indexed="64"/>
      </top>
      <bottom style="thin">
        <color indexed="64"/>
      </bottom>
      <diagonal/>
    </border>
    <border>
      <left/>
      <right style="thin">
        <color rgb="FF000000"/>
      </right>
      <top style="medium">
        <color indexed="64"/>
      </top>
      <bottom style="thin">
        <color indexed="64"/>
      </bottom>
      <diagonal/>
    </border>
    <border>
      <left style="thin">
        <color rgb="FF000000"/>
      </left>
      <right style="thin">
        <color rgb="FF000000"/>
      </right>
      <top style="medium">
        <color indexed="64"/>
      </top>
      <bottom style="thin">
        <color indexed="64"/>
      </bottom>
      <diagonal/>
    </border>
    <border>
      <left style="thin">
        <color rgb="FF000000"/>
      </left>
      <right style="medium">
        <color indexed="64"/>
      </right>
      <top style="medium">
        <color indexed="64"/>
      </top>
      <bottom style="thin">
        <color indexed="64"/>
      </bottom>
      <diagonal/>
    </border>
    <border>
      <left/>
      <right style="thin">
        <color rgb="FF000000"/>
      </right>
      <top style="thin">
        <color rgb="FF000000"/>
      </top>
      <bottom style="thin">
        <color rgb="FF000000"/>
      </bottom>
      <diagonal/>
    </border>
    <border>
      <left style="medium">
        <color indexed="64"/>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medium">
        <color indexed="64"/>
      </right>
      <top/>
      <bottom style="thin">
        <color rgb="FF000000"/>
      </bottom>
      <diagonal/>
    </border>
    <border>
      <left style="medium">
        <color indexed="64"/>
      </left>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style="medium">
        <color rgb="FF000000"/>
      </bottom>
      <diagonal/>
    </border>
    <border>
      <left/>
      <right/>
      <top/>
      <bottom style="thin">
        <color indexed="64"/>
      </bottom>
      <diagonal/>
    </border>
    <border>
      <left style="medium">
        <color rgb="FF000000"/>
      </left>
      <right/>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thin">
        <color rgb="FF000000"/>
      </left>
      <right style="medium">
        <color rgb="FF000000"/>
      </right>
      <top style="medium">
        <color indexed="64"/>
      </top>
      <bottom style="thin">
        <color indexed="64"/>
      </bottom>
      <diagonal/>
    </border>
    <border>
      <left style="thin">
        <color rgb="FF000000"/>
      </left>
      <right style="thin">
        <color rgb="FF000000"/>
      </right>
      <top/>
      <bottom style="thin">
        <color indexed="64"/>
      </bottom>
      <diagonal/>
    </border>
    <border>
      <left style="thin">
        <color rgb="FF000000"/>
      </left>
      <right style="medium">
        <color rgb="FF000000"/>
      </right>
      <top/>
      <bottom style="thin">
        <color indexed="64"/>
      </bottom>
      <diagonal/>
    </border>
  </borders>
  <cellStyleXfs count="3">
    <xf numFmtId="0" fontId="0" fillId="0" borderId="0"/>
    <xf numFmtId="0" fontId="4" fillId="0" borderId="0"/>
    <xf numFmtId="0" fontId="17" fillId="0" borderId="0" applyBorder="0"/>
  </cellStyleXfs>
  <cellXfs count="386">
    <xf numFmtId="0" fontId="0" fillId="0" borderId="0" xfId="0"/>
    <xf numFmtId="0" fontId="3" fillId="0" borderId="0" xfId="0" applyFont="1"/>
    <xf numFmtId="0" fontId="3" fillId="0" borderId="4" xfId="0" applyFont="1" applyBorder="1" applyAlignment="1">
      <alignment horizontal="center" vertical="top" wrapText="1"/>
    </xf>
    <xf numFmtId="0" fontId="3" fillId="0" borderId="4" xfId="0" applyFont="1" applyBorder="1" applyAlignment="1">
      <alignment vertical="top" wrapText="1"/>
    </xf>
    <xf numFmtId="3" fontId="1" fillId="0" borderId="0" xfId="0" applyNumberFormat="1" applyFont="1" applyAlignment="1">
      <alignment vertical="top"/>
    </xf>
    <xf numFmtId="3" fontId="4" fillId="0" borderId="0" xfId="0" applyNumberFormat="1" applyFont="1"/>
    <xf numFmtId="3" fontId="4" fillId="0" borderId="0" xfId="0" applyNumberFormat="1" applyFont="1" applyBorder="1"/>
    <xf numFmtId="3" fontId="4" fillId="0" borderId="0" xfId="0" applyNumberFormat="1" applyFont="1" applyBorder="1" applyAlignment="1">
      <alignment horizontal="center"/>
    </xf>
    <xf numFmtId="11" fontId="1" fillId="0" borderId="0" xfId="0" applyNumberFormat="1" applyFont="1" applyAlignment="1">
      <alignment horizontal="center" vertical="top" wrapText="1"/>
    </xf>
    <xf numFmtId="49" fontId="1" fillId="0" borderId="0" xfId="0" applyNumberFormat="1" applyFont="1" applyAlignment="1">
      <alignment horizontal="center" vertical="top" wrapText="1"/>
    </xf>
    <xf numFmtId="3" fontId="1" fillId="0" borderId="0" xfId="0" applyNumberFormat="1" applyFont="1" applyAlignment="1">
      <alignment horizontal="center" vertical="top" wrapText="1"/>
    </xf>
    <xf numFmtId="164" fontId="1" fillId="0" borderId="0" xfId="0" applyNumberFormat="1" applyFont="1" applyAlignment="1">
      <alignment vertical="top"/>
    </xf>
    <xf numFmtId="0" fontId="7" fillId="0" borderId="0" xfId="0" applyFont="1" applyFill="1" applyAlignment="1">
      <alignment vertical="top" wrapText="1"/>
    </xf>
    <xf numFmtId="0" fontId="1" fillId="0" borderId="0" xfId="0" applyFont="1" applyAlignment="1">
      <alignment horizontal="center" vertical="top"/>
    </xf>
    <xf numFmtId="0" fontId="2" fillId="0" borderId="0" xfId="0" applyFont="1" applyAlignment="1">
      <alignment horizontal="center" vertical="top"/>
    </xf>
    <xf numFmtId="0" fontId="7" fillId="0" borderId="0" xfId="0" applyFont="1" applyFill="1" applyAlignment="1">
      <alignment horizontal="center" vertical="top" wrapText="1"/>
    </xf>
    <xf numFmtId="0" fontId="8" fillId="2" borderId="0" xfId="0" applyFont="1" applyFill="1" applyBorder="1" applyAlignment="1">
      <alignment horizontal="left" wrapText="1"/>
    </xf>
    <xf numFmtId="0" fontId="4" fillId="0" borderId="0" xfId="0" applyFont="1" applyAlignment="1">
      <alignment horizontal="left" wrapText="1"/>
    </xf>
    <xf numFmtId="0" fontId="4" fillId="0" borderId="0" xfId="0" applyFont="1" applyFill="1"/>
    <xf numFmtId="0" fontId="6" fillId="0" borderId="0" xfId="0" applyFont="1" applyFill="1" applyAlignment="1">
      <alignment vertical="top"/>
    </xf>
    <xf numFmtId="0" fontId="3" fillId="0" borderId="0" xfId="0" applyFont="1" applyFill="1" applyAlignment="1">
      <alignment horizontal="center" vertical="top"/>
    </xf>
    <xf numFmtId="0" fontId="6" fillId="0" borderId="0" xfId="0" applyFont="1" applyFill="1" applyBorder="1" applyAlignment="1">
      <alignment vertical="top" wrapText="1"/>
    </xf>
    <xf numFmtId="0" fontId="3" fillId="0" borderId="0" xfId="0" applyFont="1" applyFill="1" applyAlignment="1">
      <alignment horizontal="left"/>
    </xf>
    <xf numFmtId="0" fontId="3" fillId="0" borderId="0" xfId="0" applyFont="1" applyFill="1" applyAlignment="1">
      <alignment horizontal="center"/>
    </xf>
    <xf numFmtId="0" fontId="3" fillId="0" borderId="0" xfId="0" applyFont="1" applyFill="1"/>
    <xf numFmtId="0" fontId="0" fillId="0" borderId="0" xfId="0" applyFill="1"/>
    <xf numFmtId="0" fontId="9" fillId="0" borderId="0" xfId="1" applyFont="1" applyBorder="1" applyAlignment="1">
      <alignment vertical="top" wrapText="1"/>
    </xf>
    <xf numFmtId="0" fontId="9" fillId="0" borderId="0" xfId="1" applyFont="1" applyAlignment="1">
      <alignment vertical="center" wrapText="1"/>
    </xf>
    <xf numFmtId="0" fontId="6" fillId="0" borderId="0" xfId="0" applyFont="1" applyFill="1" applyBorder="1" applyAlignment="1">
      <alignment horizontal="left" vertical="top" wrapText="1"/>
    </xf>
    <xf numFmtId="0" fontId="5" fillId="0" borderId="0" xfId="0" applyFont="1"/>
    <xf numFmtId="0" fontId="3" fillId="0" borderId="0" xfId="0" applyFont="1" applyAlignment="1">
      <alignment vertical="top"/>
    </xf>
    <xf numFmtId="0" fontId="8" fillId="0" borderId="0" xfId="0" applyFont="1" applyAlignment="1">
      <alignment vertical="top" wrapText="1"/>
    </xf>
    <xf numFmtId="3" fontId="2" fillId="0" borderId="0" xfId="0" applyNumberFormat="1" applyFont="1" applyFill="1" applyBorder="1" applyAlignment="1">
      <alignment horizontal="center" wrapText="1"/>
    </xf>
    <xf numFmtId="0" fontId="10" fillId="0" borderId="0" xfId="0" applyNumberFormat="1" applyFont="1" applyFill="1" applyAlignment="1" applyProtection="1">
      <alignment wrapText="1" readingOrder="1"/>
    </xf>
    <xf numFmtId="3" fontId="1" fillId="0" borderId="0" xfId="0" applyNumberFormat="1" applyFont="1" applyBorder="1" applyAlignment="1">
      <alignment wrapText="1"/>
    </xf>
    <xf numFmtId="3" fontId="1" fillId="0" borderId="0" xfId="0" applyNumberFormat="1" applyFont="1" applyBorder="1" applyAlignment="1">
      <alignment horizontal="right" wrapText="1"/>
    </xf>
    <xf numFmtId="0" fontId="12" fillId="0" borderId="19" xfId="0" applyNumberFormat="1" applyFont="1" applyFill="1" applyBorder="1" applyAlignment="1" applyProtection="1">
      <alignment horizontal="center" vertical="center" wrapText="1" readingOrder="1"/>
    </xf>
    <xf numFmtId="0" fontId="11" fillId="7" borderId="22" xfId="0" applyNumberFormat="1" applyFont="1" applyFill="1" applyBorder="1" applyAlignment="1" applyProtection="1">
      <alignment vertical="top" wrapText="1" readingOrder="1"/>
      <protection locked="0"/>
    </xf>
    <xf numFmtId="0" fontId="12" fillId="7" borderId="23" xfId="0" applyNumberFormat="1" applyFont="1" applyFill="1" applyBorder="1" applyAlignment="1" applyProtection="1">
      <alignment vertical="top" wrapText="1" readingOrder="1"/>
      <protection locked="0"/>
    </xf>
    <xf numFmtId="0" fontId="12" fillId="7" borderId="23" xfId="0" applyNumberFormat="1" applyFont="1" applyFill="1" applyBorder="1" applyAlignment="1" applyProtection="1">
      <alignment horizontal="center" vertical="top" wrapText="1" readingOrder="1"/>
      <protection locked="0"/>
    </xf>
    <xf numFmtId="0" fontId="10" fillId="7" borderId="23" xfId="0" applyNumberFormat="1" applyFont="1" applyFill="1" applyBorder="1" applyAlignment="1" applyProtection="1">
      <alignment horizontal="center" vertical="top" wrapText="1" readingOrder="1"/>
      <protection locked="0"/>
    </xf>
    <xf numFmtId="165" fontId="12" fillId="7" borderId="23" xfId="0" applyNumberFormat="1" applyFont="1" applyFill="1" applyBorder="1" applyAlignment="1" applyProtection="1">
      <alignment horizontal="center" vertical="top" wrapText="1" readingOrder="1"/>
    </xf>
    <xf numFmtId="166" fontId="12" fillId="7" borderId="23" xfId="0" applyNumberFormat="1" applyFont="1" applyFill="1" applyBorder="1" applyAlignment="1" applyProtection="1">
      <alignment horizontal="right" vertical="top" wrapText="1" readingOrder="1"/>
    </xf>
    <xf numFmtId="0" fontId="12" fillId="7" borderId="23" xfId="0" applyNumberFormat="1" applyFont="1" applyFill="1" applyBorder="1" applyAlignment="1" applyProtection="1">
      <alignment horizontal="left" vertical="top" wrapText="1" readingOrder="1"/>
      <protection locked="0"/>
    </xf>
    <xf numFmtId="0" fontId="11" fillId="7" borderId="23" xfId="0" applyNumberFormat="1" applyFont="1" applyFill="1" applyBorder="1" applyAlignment="1" applyProtection="1">
      <alignment horizontal="center" vertical="top" wrapText="1" readingOrder="1"/>
      <protection locked="0"/>
    </xf>
    <xf numFmtId="0" fontId="12" fillId="7" borderId="24" xfId="0" applyNumberFormat="1" applyFont="1" applyFill="1" applyBorder="1" applyAlignment="1" applyProtection="1">
      <alignment horizontal="left" vertical="top" wrapText="1" readingOrder="1"/>
      <protection locked="0"/>
    </xf>
    <xf numFmtId="0" fontId="11" fillId="8" borderId="25" xfId="0" applyNumberFormat="1" applyFont="1" applyFill="1" applyBorder="1" applyAlignment="1" applyProtection="1">
      <alignment vertical="top" wrapText="1" readingOrder="1"/>
      <protection locked="0"/>
    </xf>
    <xf numFmtId="0" fontId="12" fillId="8" borderId="26" xfId="0" applyNumberFormat="1" applyFont="1" applyFill="1" applyBorder="1" applyAlignment="1" applyProtection="1">
      <alignment vertical="top" wrapText="1" readingOrder="1"/>
      <protection locked="0"/>
    </xf>
    <xf numFmtId="0" fontId="12" fillId="8" borderId="26" xfId="0" applyNumberFormat="1" applyFont="1" applyFill="1" applyBorder="1" applyAlignment="1" applyProtection="1">
      <alignment horizontal="center" vertical="top" wrapText="1" readingOrder="1"/>
      <protection locked="0"/>
    </xf>
    <xf numFmtId="0" fontId="10" fillId="8" borderId="26" xfId="0" applyNumberFormat="1" applyFont="1" applyFill="1" applyBorder="1" applyAlignment="1" applyProtection="1">
      <alignment horizontal="center" vertical="top" wrapText="1" readingOrder="1"/>
      <protection locked="0"/>
    </xf>
    <xf numFmtId="165" fontId="12" fillId="8" borderId="26" xfId="0" applyNumberFormat="1" applyFont="1" applyFill="1" applyBorder="1" applyAlignment="1" applyProtection="1">
      <alignment horizontal="center" vertical="top" wrapText="1" readingOrder="1"/>
    </xf>
    <xf numFmtId="166" fontId="12" fillId="8" borderId="26" xfId="0" applyNumberFormat="1" applyFont="1" applyFill="1" applyBorder="1" applyAlignment="1" applyProtection="1">
      <alignment horizontal="right" vertical="top" wrapText="1" readingOrder="1"/>
    </xf>
    <xf numFmtId="0" fontId="12" fillId="8" borderId="26" xfId="0" applyNumberFormat="1" applyFont="1" applyFill="1" applyBorder="1" applyAlignment="1" applyProtection="1">
      <alignment horizontal="left" vertical="top" wrapText="1" readingOrder="1"/>
      <protection locked="0"/>
    </xf>
    <xf numFmtId="0" fontId="11" fillId="8" borderId="26" xfId="0" applyNumberFormat="1" applyFont="1" applyFill="1" applyBorder="1" applyAlignment="1" applyProtection="1">
      <alignment horizontal="center" vertical="top" wrapText="1" readingOrder="1"/>
      <protection locked="0"/>
    </xf>
    <xf numFmtId="0" fontId="12" fillId="8" borderId="27" xfId="0" applyNumberFormat="1" applyFont="1" applyFill="1" applyBorder="1" applyAlignment="1" applyProtection="1">
      <alignment horizontal="left" vertical="top" wrapText="1" readingOrder="1"/>
      <protection locked="0"/>
    </xf>
    <xf numFmtId="0" fontId="11" fillId="9" borderId="25" xfId="0" applyNumberFormat="1" applyFont="1" applyFill="1" applyBorder="1" applyAlignment="1" applyProtection="1">
      <alignment vertical="top" wrapText="1" readingOrder="1"/>
      <protection locked="0"/>
    </xf>
    <xf numFmtId="0" fontId="12" fillId="9" borderId="26" xfId="0" applyNumberFormat="1" applyFont="1" applyFill="1" applyBorder="1" applyAlignment="1" applyProtection="1">
      <alignment vertical="top" wrapText="1" readingOrder="1"/>
      <protection locked="0"/>
    </xf>
    <xf numFmtId="0" fontId="12" fillId="9" borderId="26" xfId="0" applyNumberFormat="1" applyFont="1" applyFill="1" applyBorder="1" applyAlignment="1" applyProtection="1">
      <alignment horizontal="center" vertical="top" wrapText="1" readingOrder="1"/>
      <protection locked="0"/>
    </xf>
    <xf numFmtId="0" fontId="10" fillId="9" borderId="26" xfId="0" applyNumberFormat="1" applyFont="1" applyFill="1" applyBorder="1" applyAlignment="1" applyProtection="1">
      <alignment horizontal="center" vertical="top" wrapText="1" readingOrder="1"/>
      <protection locked="0"/>
    </xf>
    <xf numFmtId="165" fontId="12" fillId="9" borderId="26" xfId="0" applyNumberFormat="1" applyFont="1" applyFill="1" applyBorder="1" applyAlignment="1" applyProtection="1">
      <alignment horizontal="center" vertical="top" wrapText="1" readingOrder="1"/>
    </xf>
    <xf numFmtId="166" fontId="12" fillId="9" borderId="26" xfId="0" applyNumberFormat="1" applyFont="1" applyFill="1" applyBorder="1" applyAlignment="1" applyProtection="1">
      <alignment horizontal="right" vertical="top" wrapText="1" readingOrder="1"/>
    </xf>
    <xf numFmtId="0" fontId="12" fillId="9" borderId="26" xfId="0" applyNumberFormat="1" applyFont="1" applyFill="1" applyBorder="1" applyAlignment="1" applyProtection="1">
      <alignment horizontal="left" vertical="top" wrapText="1" readingOrder="1"/>
      <protection locked="0"/>
    </xf>
    <xf numFmtId="0" fontId="11" fillId="9" borderId="26" xfId="0" applyNumberFormat="1" applyFont="1" applyFill="1" applyBorder="1" applyAlignment="1" applyProtection="1">
      <alignment horizontal="center" vertical="top" wrapText="1" readingOrder="1"/>
      <protection locked="0"/>
    </xf>
    <xf numFmtId="0" fontId="12" fillId="9" borderId="27" xfId="0" applyNumberFormat="1" applyFont="1" applyFill="1" applyBorder="1" applyAlignment="1" applyProtection="1">
      <alignment horizontal="left" vertical="top" wrapText="1" readingOrder="1"/>
      <protection locked="0"/>
    </xf>
    <xf numFmtId="0" fontId="13" fillId="0" borderId="25" xfId="0" applyNumberFormat="1" applyFont="1" applyFill="1" applyBorder="1" applyAlignment="1" applyProtection="1">
      <alignment vertical="top" wrapText="1" readingOrder="1"/>
      <protection locked="0"/>
    </xf>
    <xf numFmtId="0" fontId="10" fillId="0" borderId="26" xfId="0" applyNumberFormat="1" applyFont="1" applyFill="1" applyBorder="1" applyAlignment="1" applyProtection="1">
      <alignment vertical="top" wrapText="1" readingOrder="1"/>
      <protection locked="0"/>
    </xf>
    <xf numFmtId="0" fontId="12" fillId="0" borderId="26" xfId="0" applyNumberFormat="1" applyFont="1" applyFill="1" applyBorder="1" applyAlignment="1" applyProtection="1">
      <alignment horizontal="center" vertical="top" wrapText="1" readingOrder="1"/>
      <protection locked="0"/>
    </xf>
    <xf numFmtId="0" fontId="10" fillId="0" borderId="26" xfId="0" applyNumberFormat="1" applyFont="1" applyFill="1" applyBorder="1" applyAlignment="1" applyProtection="1">
      <alignment horizontal="center" vertical="top" wrapText="1" readingOrder="1"/>
      <protection locked="0"/>
    </xf>
    <xf numFmtId="165" fontId="10" fillId="0" borderId="26" xfId="0" applyNumberFormat="1" applyFont="1" applyFill="1" applyBorder="1" applyAlignment="1" applyProtection="1">
      <alignment horizontal="center" vertical="top" wrapText="1" readingOrder="1"/>
    </xf>
    <xf numFmtId="166" fontId="10" fillId="0" borderId="26" xfId="0" applyNumberFormat="1" applyFont="1" applyFill="1" applyBorder="1" applyAlignment="1" applyProtection="1">
      <alignment horizontal="right" vertical="top" wrapText="1" readingOrder="1"/>
    </xf>
    <xf numFmtId="0" fontId="10" fillId="0" borderId="26" xfId="0" applyNumberFormat="1" applyFont="1" applyFill="1" applyBorder="1" applyAlignment="1" applyProtection="1">
      <alignment horizontal="left" vertical="top" wrapText="1" readingOrder="1"/>
      <protection locked="0"/>
    </xf>
    <xf numFmtId="0" fontId="13" fillId="0" borderId="26" xfId="0" applyNumberFormat="1" applyFont="1" applyFill="1" applyBorder="1" applyAlignment="1" applyProtection="1">
      <alignment horizontal="center" vertical="top" wrapText="1" readingOrder="1"/>
      <protection locked="0"/>
    </xf>
    <xf numFmtId="0" fontId="10" fillId="0" borderId="27" xfId="0" applyNumberFormat="1" applyFont="1" applyFill="1" applyBorder="1" applyAlignment="1" applyProtection="1">
      <alignment horizontal="left" vertical="top" wrapText="1" readingOrder="1"/>
      <protection locked="0"/>
    </xf>
    <xf numFmtId="165" fontId="10" fillId="0" borderId="26" xfId="0" applyNumberFormat="1" applyFont="1" applyFill="1" applyBorder="1" applyAlignment="1" applyProtection="1">
      <alignment horizontal="center" vertical="top" wrapText="1" readingOrder="1"/>
      <protection locked="0"/>
    </xf>
    <xf numFmtId="166" fontId="10" fillId="0" borderId="26" xfId="0" applyNumberFormat="1" applyFont="1" applyFill="1" applyBorder="1" applyAlignment="1" applyProtection="1">
      <alignment horizontal="right" vertical="top" wrapText="1" readingOrder="1"/>
      <protection locked="0"/>
    </xf>
    <xf numFmtId="0" fontId="10" fillId="0" borderId="28" xfId="0" applyNumberFormat="1" applyFont="1" applyFill="1" applyBorder="1" applyAlignment="1" applyProtection="1">
      <alignment vertical="top" wrapText="1" readingOrder="1"/>
      <protection locked="0"/>
    </xf>
    <xf numFmtId="0" fontId="10" fillId="0" borderId="29" xfId="0" applyNumberFormat="1" applyFont="1" applyFill="1" applyBorder="1" applyAlignment="1" applyProtection="1">
      <alignment vertical="top" wrapText="1" readingOrder="1"/>
      <protection locked="0"/>
    </xf>
    <xf numFmtId="0" fontId="13" fillId="0" borderId="30" xfId="0" applyNumberFormat="1" applyFont="1" applyFill="1" applyBorder="1" applyAlignment="1" applyProtection="1">
      <alignment vertical="top" wrapText="1" readingOrder="1"/>
      <protection locked="0"/>
    </xf>
    <xf numFmtId="0" fontId="10" fillId="0" borderId="15" xfId="0" applyNumberFormat="1" applyFont="1" applyFill="1" applyBorder="1" applyAlignment="1" applyProtection="1">
      <alignment vertical="top" wrapText="1" readingOrder="1"/>
      <protection locked="0"/>
    </xf>
    <xf numFmtId="0" fontId="12" fillId="0" borderId="0" xfId="0" applyNumberFormat="1" applyFont="1" applyFill="1" applyAlignment="1" applyProtection="1">
      <alignment horizontal="center" wrapText="1" readingOrder="1"/>
    </xf>
    <xf numFmtId="0" fontId="10" fillId="0" borderId="0" xfId="0" applyNumberFormat="1" applyFont="1" applyFill="1" applyAlignment="1" applyProtection="1">
      <alignment horizontal="center" wrapText="1" readingOrder="1"/>
    </xf>
    <xf numFmtId="165" fontId="10" fillId="0" borderId="15" xfId="0" applyNumberFormat="1" applyFont="1" applyFill="1" applyBorder="1" applyAlignment="1" applyProtection="1">
      <alignment horizontal="center" vertical="top" wrapText="1" readingOrder="1"/>
      <protection locked="0"/>
    </xf>
    <xf numFmtId="166" fontId="10" fillId="0" borderId="15" xfId="0" applyNumberFormat="1" applyFont="1" applyFill="1" applyBorder="1" applyAlignment="1" applyProtection="1">
      <alignment horizontal="right" vertical="top" wrapText="1" readingOrder="1"/>
      <protection locked="0"/>
    </xf>
    <xf numFmtId="0" fontId="10" fillId="0" borderId="15" xfId="0" applyNumberFormat="1" applyFont="1" applyFill="1" applyBorder="1" applyAlignment="1" applyProtection="1">
      <alignment horizontal="left" vertical="top" wrapText="1" readingOrder="1"/>
      <protection locked="0"/>
    </xf>
    <xf numFmtId="0" fontId="13" fillId="0" borderId="15" xfId="0" applyNumberFormat="1" applyFont="1" applyFill="1" applyBorder="1" applyAlignment="1" applyProtection="1">
      <alignment horizontal="center" vertical="top" wrapText="1" readingOrder="1"/>
      <protection locked="0"/>
    </xf>
    <xf numFmtId="0" fontId="10" fillId="0" borderId="15" xfId="0" applyNumberFormat="1" applyFont="1" applyFill="1" applyBorder="1" applyAlignment="1" applyProtection="1">
      <alignment horizontal="center" vertical="top" wrapText="1" readingOrder="1"/>
      <protection locked="0"/>
    </xf>
    <xf numFmtId="0" fontId="10" fillId="0" borderId="31" xfId="0" applyNumberFormat="1" applyFont="1" applyFill="1" applyBorder="1" applyAlignment="1" applyProtection="1">
      <alignment horizontal="left" vertical="top" wrapText="1" readingOrder="1"/>
      <protection locked="0"/>
    </xf>
    <xf numFmtId="0" fontId="13" fillId="0" borderId="32" xfId="0" applyNumberFormat="1" applyFont="1" applyFill="1" applyBorder="1" applyAlignment="1" applyProtection="1">
      <alignment vertical="top" wrapText="1" readingOrder="1"/>
      <protection locked="0"/>
    </xf>
    <xf numFmtId="0" fontId="10" fillId="6" borderId="33" xfId="0" applyNumberFormat="1" applyFont="1" applyFill="1" applyBorder="1" applyAlignment="1" applyProtection="1">
      <alignment vertical="top" wrapText="1" readingOrder="1"/>
      <protection locked="0"/>
    </xf>
    <xf numFmtId="0" fontId="12" fillId="0" borderId="33" xfId="0" applyNumberFormat="1" applyFont="1" applyFill="1" applyBorder="1" applyAlignment="1" applyProtection="1">
      <alignment horizontal="center" vertical="top" wrapText="1" readingOrder="1"/>
      <protection locked="0"/>
    </xf>
    <xf numFmtId="0" fontId="10" fillId="0" borderId="33" xfId="0" applyNumberFormat="1" applyFont="1" applyFill="1" applyBorder="1" applyAlignment="1" applyProtection="1">
      <alignment horizontal="center" vertical="top" wrapText="1" readingOrder="1"/>
      <protection locked="0"/>
    </xf>
    <xf numFmtId="165" fontId="10" fillId="0" borderId="33" xfId="0" applyNumberFormat="1" applyFont="1" applyFill="1" applyBorder="1" applyAlignment="1" applyProtection="1">
      <alignment horizontal="center" vertical="top" wrapText="1" readingOrder="1"/>
    </xf>
    <xf numFmtId="0" fontId="10" fillId="6" borderId="26" xfId="0" applyNumberFormat="1" applyFont="1" applyFill="1" applyBorder="1" applyAlignment="1" applyProtection="1">
      <alignment horizontal="left" vertical="top" wrapText="1" readingOrder="1"/>
      <protection locked="0"/>
    </xf>
    <xf numFmtId="0" fontId="13" fillId="6" borderId="26" xfId="0" applyNumberFormat="1" applyFont="1" applyFill="1" applyBorder="1" applyAlignment="1" applyProtection="1">
      <alignment horizontal="center" vertical="top" wrapText="1" readingOrder="1"/>
      <protection locked="0"/>
    </xf>
    <xf numFmtId="0" fontId="10" fillId="6" borderId="26" xfId="0" applyNumberFormat="1" applyFont="1" applyFill="1" applyBorder="1" applyAlignment="1" applyProtection="1">
      <alignment horizontal="center" vertical="top" wrapText="1" readingOrder="1"/>
      <protection locked="0"/>
    </xf>
    <xf numFmtId="0" fontId="10" fillId="6" borderId="27" xfId="0" applyNumberFormat="1" applyFont="1" applyFill="1" applyBorder="1" applyAlignment="1" applyProtection="1">
      <alignment horizontal="left" vertical="top" wrapText="1" readingOrder="1"/>
      <protection locked="0"/>
    </xf>
    <xf numFmtId="0" fontId="13" fillId="0" borderId="22" xfId="0" applyNumberFormat="1" applyFont="1" applyFill="1" applyBorder="1" applyAlignment="1" applyProtection="1">
      <alignment vertical="top" wrapText="1" readingOrder="1"/>
      <protection locked="0"/>
    </xf>
    <xf numFmtId="0" fontId="10" fillId="6" borderId="23" xfId="0" applyNumberFormat="1" applyFont="1" applyFill="1" applyBorder="1" applyAlignment="1" applyProtection="1">
      <alignment vertical="top" wrapText="1" readingOrder="1"/>
      <protection locked="0"/>
    </xf>
    <xf numFmtId="0" fontId="12" fillId="0" borderId="23" xfId="0" applyNumberFormat="1" applyFont="1" applyFill="1" applyBorder="1" applyAlignment="1" applyProtection="1">
      <alignment horizontal="center" vertical="top" wrapText="1" readingOrder="1"/>
      <protection locked="0"/>
    </xf>
    <xf numFmtId="0" fontId="10" fillId="0" borderId="23" xfId="0" applyNumberFormat="1" applyFont="1" applyFill="1" applyBorder="1" applyAlignment="1" applyProtection="1">
      <alignment horizontal="center" vertical="top" wrapText="1" readingOrder="1"/>
      <protection locked="0"/>
    </xf>
    <xf numFmtId="165" fontId="10" fillId="0" borderId="23" xfId="0" applyNumberFormat="1" applyFont="1" applyFill="1" applyBorder="1" applyAlignment="1" applyProtection="1">
      <alignment horizontal="center" vertical="top" wrapText="1" readingOrder="1"/>
      <protection locked="0"/>
    </xf>
    <xf numFmtId="0" fontId="10" fillId="6" borderId="15" xfId="0" applyNumberFormat="1" applyFont="1" applyFill="1" applyBorder="1" applyAlignment="1" applyProtection="1">
      <alignment horizontal="left" vertical="top" wrapText="1" readingOrder="1"/>
      <protection locked="0"/>
    </xf>
    <xf numFmtId="0" fontId="13" fillId="6" borderId="15" xfId="0" applyNumberFormat="1" applyFont="1" applyFill="1" applyBorder="1" applyAlignment="1" applyProtection="1">
      <alignment horizontal="center" vertical="top" wrapText="1" readingOrder="1"/>
      <protection locked="0"/>
    </xf>
    <xf numFmtId="0" fontId="10" fillId="6" borderId="15" xfId="0" applyNumberFormat="1" applyFont="1" applyFill="1" applyBorder="1" applyAlignment="1" applyProtection="1">
      <alignment horizontal="center" vertical="top" wrapText="1" readingOrder="1"/>
      <protection locked="0"/>
    </xf>
    <xf numFmtId="0" fontId="10" fillId="3" borderId="26" xfId="0" applyNumberFormat="1" applyFont="1" applyFill="1" applyBorder="1" applyAlignment="1" applyProtection="1">
      <alignment horizontal="left" vertical="top" wrapText="1" readingOrder="1"/>
      <protection locked="0"/>
    </xf>
    <xf numFmtId="0" fontId="12" fillId="0" borderId="15" xfId="0" applyNumberFormat="1" applyFont="1" applyFill="1" applyBorder="1" applyAlignment="1" applyProtection="1">
      <alignment horizontal="center" vertical="top" wrapText="1" readingOrder="1"/>
      <protection locked="0"/>
    </xf>
    <xf numFmtId="0" fontId="10" fillId="3" borderId="15" xfId="0" applyNumberFormat="1" applyFont="1" applyFill="1" applyBorder="1" applyAlignment="1" applyProtection="1">
      <alignment horizontal="left" vertical="top" wrapText="1" readingOrder="1"/>
      <protection locked="0"/>
    </xf>
    <xf numFmtId="0" fontId="10" fillId="4" borderId="26" xfId="0" applyNumberFormat="1" applyFont="1" applyFill="1" applyBorder="1" applyAlignment="1" applyProtection="1">
      <alignment vertical="top" wrapText="1" readingOrder="1"/>
      <protection locked="0"/>
    </xf>
    <xf numFmtId="0" fontId="10" fillId="4" borderId="26" xfId="0" applyNumberFormat="1" applyFont="1" applyFill="1" applyBorder="1" applyAlignment="1" applyProtection="1">
      <alignment horizontal="left" vertical="top" wrapText="1" readingOrder="1"/>
      <protection locked="0"/>
    </xf>
    <xf numFmtId="0" fontId="13" fillId="4" borderId="26" xfId="0" applyNumberFormat="1" applyFont="1" applyFill="1" applyBorder="1" applyAlignment="1" applyProtection="1">
      <alignment horizontal="center" vertical="top" wrapText="1" readingOrder="1"/>
      <protection locked="0"/>
    </xf>
    <xf numFmtId="0" fontId="10" fillId="4" borderId="26" xfId="0" applyNumberFormat="1" applyFont="1" applyFill="1" applyBorder="1" applyAlignment="1" applyProtection="1">
      <alignment horizontal="center" vertical="top" wrapText="1" readingOrder="1"/>
      <protection locked="0"/>
    </xf>
    <xf numFmtId="0" fontId="10" fillId="4" borderId="27" xfId="0" applyNumberFormat="1" applyFont="1" applyFill="1" applyBorder="1" applyAlignment="1" applyProtection="1">
      <alignment horizontal="left" vertical="top" wrapText="1" readingOrder="1"/>
      <protection locked="0"/>
    </xf>
    <xf numFmtId="0" fontId="13" fillId="0" borderId="38" xfId="0" applyNumberFormat="1" applyFont="1" applyFill="1" applyBorder="1" applyAlignment="1" applyProtection="1">
      <alignment vertical="top" wrapText="1" readingOrder="1"/>
      <protection locked="0"/>
    </xf>
    <xf numFmtId="0" fontId="10" fillId="0" borderId="39" xfId="0" applyNumberFormat="1" applyFont="1" applyFill="1" applyBorder="1" applyAlignment="1" applyProtection="1">
      <alignment vertical="top" wrapText="1" readingOrder="1"/>
      <protection locked="0"/>
    </xf>
    <xf numFmtId="0" fontId="12" fillId="0" borderId="39" xfId="0" applyNumberFormat="1" applyFont="1" applyFill="1" applyBorder="1" applyAlignment="1" applyProtection="1">
      <alignment horizontal="center" vertical="top" wrapText="1" readingOrder="1"/>
      <protection locked="0"/>
    </xf>
    <xf numFmtId="0" fontId="10" fillId="0" borderId="39" xfId="0" applyNumberFormat="1" applyFont="1" applyFill="1" applyBorder="1" applyAlignment="1" applyProtection="1">
      <alignment horizontal="center" vertical="top" wrapText="1" readingOrder="1"/>
      <protection locked="0"/>
    </xf>
    <xf numFmtId="165" fontId="10" fillId="0" borderId="39" xfId="0" applyNumberFormat="1" applyFont="1" applyFill="1" applyBorder="1" applyAlignment="1" applyProtection="1">
      <alignment horizontal="center" vertical="top" wrapText="1" readingOrder="1"/>
      <protection locked="0"/>
    </xf>
    <xf numFmtId="166" fontId="10" fillId="0" borderId="39" xfId="0" applyNumberFormat="1" applyFont="1" applyFill="1" applyBorder="1" applyAlignment="1" applyProtection="1">
      <alignment horizontal="right" vertical="top" wrapText="1" readingOrder="1"/>
      <protection locked="0"/>
    </xf>
    <xf numFmtId="0" fontId="10" fillId="0" borderId="39" xfId="0" applyNumberFormat="1" applyFont="1" applyFill="1" applyBorder="1" applyAlignment="1" applyProtection="1">
      <alignment horizontal="left" vertical="top" wrapText="1" readingOrder="1"/>
      <protection locked="0"/>
    </xf>
    <xf numFmtId="0" fontId="13" fillId="0" borderId="39" xfId="0" applyNumberFormat="1" applyFont="1" applyFill="1" applyBorder="1" applyAlignment="1" applyProtection="1">
      <alignment horizontal="center" vertical="top" wrapText="1" readingOrder="1"/>
      <protection locked="0"/>
    </xf>
    <xf numFmtId="0" fontId="10" fillId="0" borderId="40" xfId="0" applyNumberFormat="1" applyFont="1" applyFill="1" applyBorder="1" applyAlignment="1" applyProtection="1">
      <alignment horizontal="left" vertical="top" wrapText="1" readingOrder="1"/>
      <protection locked="0"/>
    </xf>
    <xf numFmtId="3" fontId="2" fillId="0" borderId="0" xfId="0" applyNumberFormat="1" applyFont="1" applyFill="1" applyBorder="1" applyAlignment="1">
      <alignment wrapText="1"/>
    </xf>
    <xf numFmtId="0" fontId="11" fillId="0" borderId="41" xfId="0" applyNumberFormat="1" applyFont="1" applyFill="1" applyBorder="1" applyAlignment="1" applyProtection="1">
      <alignment horizontal="center" vertical="center" wrapText="1" readingOrder="1"/>
    </xf>
    <xf numFmtId="0" fontId="10" fillId="0" borderId="44" xfId="0" applyNumberFormat="1" applyFont="1" applyFill="1" applyBorder="1" applyAlignment="1" applyProtection="1">
      <alignment horizontal="center" vertical="center" textRotation="90" wrapText="1" readingOrder="1"/>
    </xf>
    <xf numFmtId="165" fontId="10" fillId="0" borderId="45" xfId="0" applyNumberFormat="1" applyFont="1" applyFill="1" applyBorder="1" applyAlignment="1" applyProtection="1">
      <alignment horizontal="center" vertical="center" textRotation="90" wrapText="1" readingOrder="1"/>
    </xf>
    <xf numFmtId="165" fontId="12" fillId="0" borderId="46" xfId="0" applyNumberFormat="1" applyFont="1" applyFill="1" applyBorder="1" applyAlignment="1" applyProtection="1">
      <alignment horizontal="center" wrapText="1" readingOrder="1"/>
    </xf>
    <xf numFmtId="0" fontId="13" fillId="0" borderId="0" xfId="0" applyNumberFormat="1" applyFont="1" applyFill="1" applyAlignment="1" applyProtection="1">
      <alignment wrapText="1" readingOrder="1"/>
    </xf>
    <xf numFmtId="0" fontId="13" fillId="0" borderId="47" xfId="0" applyNumberFormat="1" applyFont="1" applyFill="1" applyBorder="1" applyAlignment="1" applyProtection="1">
      <alignment vertical="top" wrapText="1" readingOrder="1"/>
      <protection locked="0"/>
    </xf>
    <xf numFmtId="166" fontId="12" fillId="0" borderId="23" xfId="0" applyNumberFormat="1" applyFont="1" applyFill="1" applyBorder="1" applyAlignment="1" applyProtection="1">
      <alignment horizontal="center" vertical="top" wrapText="1" readingOrder="1"/>
      <protection locked="0"/>
    </xf>
    <xf numFmtId="166" fontId="10" fillId="0" borderId="23" xfId="0" applyNumberFormat="1" applyFont="1" applyFill="1" applyBorder="1" applyAlignment="1" applyProtection="1">
      <alignment horizontal="center" vertical="top" wrapText="1" readingOrder="1"/>
      <protection locked="0"/>
    </xf>
    <xf numFmtId="165" fontId="10" fillId="0" borderId="50" xfId="0" applyNumberFormat="1" applyFont="1" applyFill="1" applyBorder="1" applyAlignment="1" applyProtection="1">
      <alignment horizontal="center" vertical="top" wrapText="1" readingOrder="1"/>
      <protection locked="0"/>
    </xf>
    <xf numFmtId="165" fontId="10" fillId="0" borderId="46" xfId="0" applyNumberFormat="1" applyFont="1" applyFill="1" applyBorder="1" applyAlignment="1" applyProtection="1">
      <alignment horizontal="right" vertical="top" wrapText="1" readingOrder="1"/>
      <protection locked="0"/>
    </xf>
    <xf numFmtId="0" fontId="13" fillId="0" borderId="51" xfId="0" applyNumberFormat="1" applyFont="1" applyFill="1" applyBorder="1" applyAlignment="1" applyProtection="1">
      <alignment vertical="top" wrapText="1" readingOrder="1"/>
      <protection locked="0"/>
    </xf>
    <xf numFmtId="166" fontId="12" fillId="0" borderId="46" xfId="0" applyNumberFormat="1" applyFont="1" applyFill="1" applyBorder="1" applyAlignment="1" applyProtection="1">
      <alignment horizontal="center" vertical="top" wrapText="1" readingOrder="1"/>
      <protection locked="0"/>
    </xf>
    <xf numFmtId="166" fontId="10" fillId="0" borderId="15" xfId="0" applyNumberFormat="1" applyFont="1" applyFill="1" applyBorder="1" applyAlignment="1" applyProtection="1">
      <alignment horizontal="center" vertical="top" wrapText="1" readingOrder="1"/>
      <protection locked="0"/>
    </xf>
    <xf numFmtId="165" fontId="10" fillId="0" borderId="52" xfId="0" applyNumberFormat="1" applyFont="1" applyFill="1" applyBorder="1" applyAlignment="1" applyProtection="1">
      <alignment horizontal="center" vertical="top" wrapText="1" readingOrder="1"/>
      <protection locked="0"/>
    </xf>
    <xf numFmtId="0" fontId="11" fillId="10" borderId="53" xfId="0" applyNumberFormat="1" applyFont="1" applyFill="1" applyBorder="1" applyAlignment="1" applyProtection="1">
      <alignment vertical="top" wrapText="1" readingOrder="1"/>
      <protection locked="0"/>
    </xf>
    <xf numFmtId="166" fontId="12" fillId="10" borderId="54" xfId="0" applyNumberFormat="1" applyFont="1" applyFill="1" applyBorder="1" applyAlignment="1" applyProtection="1">
      <alignment horizontal="center" vertical="top" wrapText="1" readingOrder="1"/>
    </xf>
    <xf numFmtId="166" fontId="10" fillId="10" borderId="19" xfId="0" applyNumberFormat="1" applyFont="1" applyFill="1" applyBorder="1" applyAlignment="1" applyProtection="1">
      <alignment horizontal="center" vertical="top" wrapText="1" readingOrder="1"/>
    </xf>
    <xf numFmtId="165" fontId="12" fillId="10" borderId="55" xfId="0" applyNumberFormat="1" applyFont="1" applyFill="1" applyBorder="1" applyAlignment="1" applyProtection="1">
      <alignment horizontal="center" vertical="top" wrapText="1" readingOrder="1"/>
    </xf>
    <xf numFmtId="165" fontId="12" fillId="10" borderId="46" xfId="0" applyNumberFormat="1" applyFont="1" applyFill="1" applyBorder="1" applyAlignment="1" applyProtection="1">
      <alignment horizontal="right" vertical="top" wrapText="1" readingOrder="1"/>
    </xf>
    <xf numFmtId="165" fontId="10" fillId="0" borderId="0" xfId="0" applyNumberFormat="1" applyFont="1" applyFill="1" applyAlignment="1" applyProtection="1">
      <alignment horizontal="center" wrapText="1" readingOrder="1"/>
    </xf>
    <xf numFmtId="0" fontId="11" fillId="7" borderId="25" xfId="0" applyNumberFormat="1" applyFont="1" applyFill="1" applyBorder="1" applyAlignment="1" applyProtection="1">
      <alignment vertical="top" wrapText="1" readingOrder="1"/>
      <protection locked="0"/>
    </xf>
    <xf numFmtId="0" fontId="11" fillId="7" borderId="26" xfId="0" applyNumberFormat="1" applyFont="1" applyFill="1" applyBorder="1" applyAlignment="1" applyProtection="1">
      <alignment vertical="top" wrapText="1" readingOrder="1"/>
      <protection locked="0"/>
    </xf>
    <xf numFmtId="0" fontId="11" fillId="7" borderId="26" xfId="0" applyNumberFormat="1" applyFont="1" applyFill="1" applyBorder="1" applyAlignment="1" applyProtection="1">
      <alignment horizontal="left" vertical="top" wrapText="1" readingOrder="1"/>
      <protection locked="0"/>
    </xf>
    <xf numFmtId="164" fontId="11" fillId="7" borderId="26" xfId="0" applyNumberFormat="1" applyFont="1" applyFill="1" applyBorder="1" applyAlignment="1" applyProtection="1">
      <alignment horizontal="right" vertical="top" wrapText="1" readingOrder="1"/>
    </xf>
    <xf numFmtId="0" fontId="11" fillId="7" borderId="26" xfId="0" applyNumberFormat="1" applyFont="1" applyFill="1" applyBorder="1" applyAlignment="1" applyProtection="1">
      <alignment horizontal="center" vertical="top" wrapText="1" readingOrder="1"/>
      <protection locked="0"/>
    </xf>
    <xf numFmtId="0" fontId="11" fillId="7" borderId="26" xfId="0" applyNumberFormat="1" applyFont="1" applyFill="1" applyBorder="1" applyAlignment="1" applyProtection="1">
      <alignment horizontal="right" vertical="top" wrapText="1" readingOrder="1"/>
      <protection locked="0"/>
    </xf>
    <xf numFmtId="0" fontId="11" fillId="7" borderId="27" xfId="0" applyNumberFormat="1" applyFont="1" applyFill="1" applyBorder="1" applyAlignment="1" applyProtection="1">
      <alignment horizontal="left" vertical="top" wrapText="1" readingOrder="1"/>
      <protection locked="0"/>
    </xf>
    <xf numFmtId="0" fontId="11" fillId="8" borderId="26" xfId="0" applyNumberFormat="1" applyFont="1" applyFill="1" applyBorder="1" applyAlignment="1" applyProtection="1">
      <alignment vertical="top" wrapText="1" readingOrder="1"/>
      <protection locked="0"/>
    </xf>
    <xf numFmtId="0" fontId="11" fillId="8" borderId="26" xfId="0" applyNumberFormat="1" applyFont="1" applyFill="1" applyBorder="1" applyAlignment="1" applyProtection="1">
      <alignment horizontal="left" vertical="top" wrapText="1" readingOrder="1"/>
      <protection locked="0"/>
    </xf>
    <xf numFmtId="164" fontId="11" fillId="8" borderId="26" xfId="0" applyNumberFormat="1" applyFont="1" applyFill="1" applyBorder="1" applyAlignment="1" applyProtection="1">
      <alignment horizontal="right" vertical="top" wrapText="1" readingOrder="1"/>
    </xf>
    <xf numFmtId="0" fontId="11" fillId="8" borderId="26" xfId="0" applyNumberFormat="1" applyFont="1" applyFill="1" applyBorder="1" applyAlignment="1" applyProtection="1">
      <alignment horizontal="right" vertical="top" wrapText="1" readingOrder="1"/>
      <protection locked="0"/>
    </xf>
    <xf numFmtId="0" fontId="11" fillId="8" borderId="27" xfId="0" applyNumberFormat="1" applyFont="1" applyFill="1" applyBorder="1" applyAlignment="1" applyProtection="1">
      <alignment horizontal="left" vertical="top" wrapText="1" readingOrder="1"/>
      <protection locked="0"/>
    </xf>
    <xf numFmtId="0" fontId="11" fillId="9" borderId="26" xfId="0" applyNumberFormat="1" applyFont="1" applyFill="1" applyBorder="1" applyAlignment="1" applyProtection="1">
      <alignment vertical="top" wrapText="1" readingOrder="1"/>
      <protection locked="0"/>
    </xf>
    <xf numFmtId="0" fontId="11" fillId="9" borderId="26" xfId="0" applyNumberFormat="1" applyFont="1" applyFill="1" applyBorder="1" applyAlignment="1" applyProtection="1">
      <alignment horizontal="left" vertical="top" wrapText="1" readingOrder="1"/>
      <protection locked="0"/>
    </xf>
    <xf numFmtId="164" fontId="11" fillId="9" borderId="26" xfId="0" applyNumberFormat="1" applyFont="1" applyFill="1" applyBorder="1" applyAlignment="1" applyProtection="1">
      <alignment horizontal="right" vertical="top" wrapText="1" readingOrder="1"/>
    </xf>
    <xf numFmtId="0" fontId="11" fillId="9" borderId="26" xfId="0" applyNumberFormat="1" applyFont="1" applyFill="1" applyBorder="1" applyAlignment="1" applyProtection="1">
      <alignment horizontal="right" vertical="top" wrapText="1" readingOrder="1"/>
      <protection locked="0"/>
    </xf>
    <xf numFmtId="0" fontId="11" fillId="9" borderId="27" xfId="0" applyNumberFormat="1" applyFont="1" applyFill="1" applyBorder="1" applyAlignment="1" applyProtection="1">
      <alignment horizontal="left" vertical="top" wrapText="1" readingOrder="1"/>
      <protection locked="0"/>
    </xf>
    <xf numFmtId="0" fontId="13" fillId="0" borderId="26" xfId="0" applyNumberFormat="1" applyFont="1" applyFill="1" applyBorder="1" applyAlignment="1" applyProtection="1">
      <alignment vertical="top" wrapText="1" readingOrder="1"/>
      <protection locked="0"/>
    </xf>
    <xf numFmtId="0" fontId="13" fillId="0" borderId="26" xfId="0" applyNumberFormat="1" applyFont="1" applyFill="1" applyBorder="1" applyAlignment="1" applyProtection="1">
      <alignment horizontal="left" vertical="top" wrapText="1" readingOrder="1"/>
      <protection locked="0"/>
    </xf>
    <xf numFmtId="164" fontId="13" fillId="0" borderId="26" xfId="0" applyNumberFormat="1" applyFont="1" applyFill="1" applyBorder="1" applyAlignment="1" applyProtection="1">
      <alignment horizontal="right" vertical="top" wrapText="1" readingOrder="1"/>
    </xf>
    <xf numFmtId="0" fontId="13" fillId="0" borderId="26" xfId="0" applyNumberFormat="1" applyFont="1" applyFill="1" applyBorder="1" applyAlignment="1" applyProtection="1">
      <alignment horizontal="right" vertical="top" wrapText="1" readingOrder="1"/>
      <protection locked="0"/>
    </xf>
    <xf numFmtId="0" fontId="13" fillId="0" borderId="27" xfId="0" applyNumberFormat="1" applyFont="1" applyFill="1" applyBorder="1" applyAlignment="1" applyProtection="1">
      <alignment horizontal="left" vertical="top" wrapText="1" readingOrder="1"/>
      <protection locked="0"/>
    </xf>
    <xf numFmtId="164" fontId="13" fillId="0" borderId="26" xfId="0" applyNumberFormat="1" applyFont="1" applyFill="1" applyBorder="1" applyAlignment="1" applyProtection="1">
      <alignment horizontal="right" vertical="top" wrapText="1" readingOrder="1"/>
      <protection locked="0"/>
    </xf>
    <xf numFmtId="0" fontId="13" fillId="0" borderId="15" xfId="0" applyNumberFormat="1" applyFont="1" applyFill="1" applyBorder="1" applyAlignment="1" applyProtection="1">
      <alignment vertical="top" wrapText="1" readingOrder="1"/>
      <protection locked="0"/>
    </xf>
    <xf numFmtId="0" fontId="13" fillId="0" borderId="15" xfId="0" applyNumberFormat="1" applyFont="1" applyFill="1" applyBorder="1" applyAlignment="1" applyProtection="1">
      <alignment horizontal="left" vertical="top" wrapText="1" readingOrder="1"/>
      <protection locked="0"/>
    </xf>
    <xf numFmtId="164" fontId="13" fillId="0" borderId="15" xfId="0" applyNumberFormat="1" applyFont="1" applyFill="1" applyBorder="1" applyAlignment="1" applyProtection="1">
      <alignment horizontal="right" vertical="top" wrapText="1" readingOrder="1"/>
      <protection locked="0"/>
    </xf>
    <xf numFmtId="0" fontId="13" fillId="0" borderId="15" xfId="0" applyNumberFormat="1" applyFont="1" applyFill="1" applyBorder="1" applyAlignment="1" applyProtection="1">
      <alignment horizontal="right" vertical="top" wrapText="1" readingOrder="1"/>
      <protection locked="0"/>
    </xf>
    <xf numFmtId="0" fontId="13" fillId="0" borderId="31" xfId="0" applyNumberFormat="1" applyFont="1" applyFill="1" applyBorder="1" applyAlignment="1" applyProtection="1">
      <alignment horizontal="left" vertical="top" wrapText="1" readingOrder="1"/>
      <protection locked="0"/>
    </xf>
    <xf numFmtId="0" fontId="13" fillId="0" borderId="39" xfId="0" applyNumberFormat="1" applyFont="1" applyFill="1" applyBorder="1" applyAlignment="1" applyProtection="1">
      <alignment vertical="top" wrapText="1" readingOrder="1"/>
      <protection locked="0"/>
    </xf>
    <xf numFmtId="0" fontId="13" fillId="0" borderId="39" xfId="0" applyNumberFormat="1" applyFont="1" applyFill="1" applyBorder="1" applyAlignment="1" applyProtection="1">
      <alignment horizontal="left" vertical="top" wrapText="1" readingOrder="1"/>
      <protection locked="0"/>
    </xf>
    <xf numFmtId="164" fontId="13" fillId="0" borderId="39" xfId="0" applyNumberFormat="1" applyFont="1" applyFill="1" applyBorder="1" applyAlignment="1" applyProtection="1">
      <alignment horizontal="right" vertical="top" wrapText="1" readingOrder="1"/>
      <protection locked="0"/>
    </xf>
    <xf numFmtId="0" fontId="13" fillId="0" borderId="39" xfId="0" applyNumberFormat="1" applyFont="1" applyFill="1" applyBorder="1" applyAlignment="1" applyProtection="1">
      <alignment horizontal="right" vertical="top" wrapText="1" readingOrder="1"/>
      <protection locked="0"/>
    </xf>
    <xf numFmtId="0" fontId="13" fillId="0" borderId="0" xfId="0" applyNumberFormat="1" applyFont="1" applyFill="1" applyAlignment="1" applyProtection="1">
      <alignment vertical="top" wrapText="1" readingOrder="1"/>
      <protection locked="0"/>
    </xf>
    <xf numFmtId="0" fontId="13" fillId="0" borderId="0" xfId="0" applyNumberFormat="1" applyFont="1" applyFill="1" applyAlignment="1" applyProtection="1">
      <alignment horizontal="left" vertical="top" wrapText="1" readingOrder="1"/>
      <protection locked="0"/>
    </xf>
    <xf numFmtId="164" fontId="13" fillId="0" borderId="0" xfId="0" applyNumberFormat="1" applyFont="1" applyFill="1" applyAlignment="1" applyProtection="1">
      <alignment horizontal="right" vertical="top" wrapText="1" readingOrder="1"/>
      <protection locked="0"/>
    </xf>
    <xf numFmtId="0" fontId="13" fillId="0" borderId="0" xfId="0" applyNumberFormat="1" applyFont="1" applyFill="1" applyAlignment="1" applyProtection="1">
      <alignment horizontal="center" vertical="top" wrapText="1" readingOrder="1"/>
      <protection locked="0"/>
    </xf>
    <xf numFmtId="0" fontId="13" fillId="0" borderId="0" xfId="0" applyNumberFormat="1" applyFont="1" applyFill="1" applyAlignment="1" applyProtection="1">
      <alignment horizontal="right" vertical="top" wrapText="1" readingOrder="1"/>
      <protection locked="0"/>
    </xf>
    <xf numFmtId="166" fontId="13" fillId="0" borderId="15" xfId="0" applyNumberFormat="1" applyFont="1" applyFill="1" applyBorder="1" applyAlignment="1" applyProtection="1">
      <alignment horizontal="right" vertical="top" wrapText="1" readingOrder="1"/>
      <protection locked="0"/>
    </xf>
    <xf numFmtId="0" fontId="11" fillId="10" borderId="15" xfId="0" applyNumberFormat="1" applyFont="1" applyFill="1" applyBorder="1" applyAlignment="1" applyProtection="1">
      <alignment vertical="top" wrapText="1" readingOrder="1"/>
      <protection locked="0"/>
    </xf>
    <xf numFmtId="0" fontId="11" fillId="10" borderId="15" xfId="0" applyNumberFormat="1" applyFont="1" applyFill="1" applyBorder="1" applyAlignment="1" applyProtection="1">
      <alignment horizontal="right" vertical="top" wrapText="1" readingOrder="1"/>
      <protection locked="0"/>
    </xf>
    <xf numFmtId="166" fontId="11" fillId="10" borderId="15" xfId="0" applyNumberFormat="1" applyFont="1" applyFill="1" applyBorder="1" applyAlignment="1" applyProtection="1">
      <alignment horizontal="right" vertical="top" wrapText="1" readingOrder="1"/>
    </xf>
    <xf numFmtId="0" fontId="13" fillId="5" borderId="26" xfId="0" applyNumberFormat="1" applyFont="1" applyFill="1" applyBorder="1" applyAlignment="1" applyProtection="1">
      <alignment vertical="top" wrapText="1" readingOrder="1"/>
      <protection locked="0"/>
    </xf>
    <xf numFmtId="0" fontId="13" fillId="5" borderId="26" xfId="0" applyNumberFormat="1" applyFont="1" applyFill="1" applyBorder="1" applyAlignment="1" applyProtection="1">
      <alignment horizontal="right" vertical="top" wrapText="1" readingOrder="1"/>
      <protection locked="0"/>
    </xf>
    <xf numFmtId="0" fontId="13" fillId="5" borderId="27" xfId="0" applyNumberFormat="1" applyFont="1" applyFill="1" applyBorder="1" applyAlignment="1" applyProtection="1">
      <alignment horizontal="left" vertical="top" wrapText="1" readingOrder="1"/>
      <protection locked="0"/>
    </xf>
    <xf numFmtId="0" fontId="11" fillId="0" borderId="57" xfId="0" applyNumberFormat="1" applyFont="1" applyFill="1" applyBorder="1" applyAlignment="1" applyProtection="1">
      <alignment horizontal="center" wrapText="1" readingOrder="1"/>
    </xf>
    <xf numFmtId="0" fontId="13" fillId="0" borderId="40" xfId="0" applyNumberFormat="1" applyFont="1" applyFill="1" applyBorder="1" applyAlignment="1" applyProtection="1">
      <alignment horizontal="left" vertical="top" wrapText="1" readingOrder="1"/>
      <protection locked="0"/>
    </xf>
    <xf numFmtId="0" fontId="13" fillId="0" borderId="0" xfId="0" applyNumberFormat="1" applyFont="1" applyFill="1" applyAlignment="1" applyProtection="1">
      <alignment horizontal="right" wrapText="1" readingOrder="1"/>
    </xf>
    <xf numFmtId="0" fontId="11" fillId="0" borderId="23" xfId="0" applyNumberFormat="1" applyFont="1" applyFill="1" applyBorder="1" applyAlignment="1" applyProtection="1">
      <alignment horizontal="center" wrapText="1" readingOrder="1"/>
    </xf>
    <xf numFmtId="0" fontId="13" fillId="0" borderId="0" xfId="0" applyNumberFormat="1" applyFont="1" applyFill="1" applyBorder="1" applyAlignment="1" applyProtection="1">
      <alignment wrapText="1" readingOrder="1"/>
    </xf>
    <xf numFmtId="164" fontId="15" fillId="0" borderId="15" xfId="0" applyNumberFormat="1" applyFont="1" applyFill="1" applyBorder="1" applyAlignment="1" applyProtection="1">
      <alignment horizontal="right" vertical="top" wrapText="1" readingOrder="1"/>
      <protection locked="0"/>
    </xf>
    <xf numFmtId="0" fontId="13" fillId="6" borderId="26" xfId="0" applyNumberFormat="1" applyFont="1" applyFill="1" applyBorder="1" applyAlignment="1" applyProtection="1">
      <alignment horizontal="right" vertical="top" wrapText="1" readingOrder="1"/>
      <protection locked="0"/>
    </xf>
    <xf numFmtId="0" fontId="13" fillId="6" borderId="27" xfId="0" applyNumberFormat="1" applyFont="1" applyFill="1" applyBorder="1" applyAlignment="1" applyProtection="1">
      <alignment horizontal="left" vertical="top" wrapText="1" readingOrder="1"/>
      <protection locked="0"/>
    </xf>
    <xf numFmtId="0" fontId="13" fillId="6" borderId="25" xfId="0" applyNumberFormat="1" applyFont="1" applyFill="1" applyBorder="1" applyAlignment="1" applyProtection="1">
      <alignment vertical="top" wrapText="1" readingOrder="1"/>
      <protection locked="0"/>
    </xf>
    <xf numFmtId="0" fontId="13" fillId="6" borderId="26" xfId="0" applyNumberFormat="1" applyFont="1" applyFill="1" applyBorder="1" applyAlignment="1" applyProtection="1">
      <alignment vertical="top" wrapText="1" readingOrder="1"/>
      <protection locked="0"/>
    </xf>
    <xf numFmtId="0" fontId="13" fillId="5" borderId="25" xfId="0" applyNumberFormat="1" applyFont="1" applyFill="1" applyBorder="1" applyAlignment="1" applyProtection="1">
      <alignment vertical="top" wrapText="1" readingOrder="1"/>
      <protection locked="0"/>
    </xf>
    <xf numFmtId="0" fontId="13" fillId="3" borderId="26" xfId="0" applyNumberFormat="1" applyFont="1" applyFill="1" applyBorder="1" applyAlignment="1" applyProtection="1">
      <alignment horizontal="left" vertical="top" wrapText="1" readingOrder="1"/>
      <protection locked="0"/>
    </xf>
    <xf numFmtId="0" fontId="13" fillId="3" borderId="26" xfId="0" applyNumberFormat="1" applyFont="1" applyFill="1" applyBorder="1" applyAlignment="1" applyProtection="1">
      <alignment horizontal="center" vertical="top" wrapText="1" readingOrder="1"/>
      <protection locked="0"/>
    </xf>
    <xf numFmtId="0" fontId="13" fillId="3" borderId="26" xfId="0" applyNumberFormat="1" applyFont="1" applyFill="1" applyBorder="1" applyAlignment="1" applyProtection="1">
      <alignment horizontal="right" vertical="top" wrapText="1" readingOrder="1"/>
      <protection locked="0"/>
    </xf>
    <xf numFmtId="0" fontId="13" fillId="3" borderId="15" xfId="0" applyNumberFormat="1" applyFont="1" applyFill="1" applyBorder="1" applyAlignment="1" applyProtection="1">
      <alignment horizontal="left" vertical="top" wrapText="1" readingOrder="1"/>
      <protection locked="0"/>
    </xf>
    <xf numFmtId="0" fontId="13" fillId="3" borderId="15" xfId="0" applyNumberFormat="1" applyFont="1" applyFill="1" applyBorder="1" applyAlignment="1" applyProtection="1">
      <alignment horizontal="center" vertical="top" wrapText="1" readingOrder="1"/>
      <protection locked="0"/>
    </xf>
    <xf numFmtId="0" fontId="13" fillId="3" borderId="15" xfId="0" applyNumberFormat="1" applyFont="1" applyFill="1" applyBorder="1" applyAlignment="1" applyProtection="1">
      <alignment horizontal="right" vertical="top" wrapText="1" readingOrder="1"/>
      <protection locked="0"/>
    </xf>
    <xf numFmtId="0" fontId="13" fillId="3" borderId="27" xfId="0" applyNumberFormat="1" applyFont="1" applyFill="1" applyBorder="1" applyAlignment="1" applyProtection="1">
      <alignment horizontal="left" vertical="top" wrapText="1" readingOrder="1"/>
      <protection locked="0"/>
    </xf>
    <xf numFmtId="0" fontId="13" fillId="3" borderId="31" xfId="0" applyNumberFormat="1" applyFont="1" applyFill="1" applyBorder="1" applyAlignment="1" applyProtection="1">
      <alignment horizontal="left" vertical="top" wrapText="1" readingOrder="1"/>
      <protection locked="0"/>
    </xf>
    <xf numFmtId="0" fontId="13" fillId="3" borderId="0" xfId="0" applyNumberFormat="1" applyFont="1" applyFill="1" applyAlignment="1" applyProtection="1">
      <alignment wrapText="1" readingOrder="1"/>
    </xf>
    <xf numFmtId="0" fontId="13" fillId="3" borderId="25" xfId="0" applyNumberFormat="1" applyFont="1" applyFill="1" applyBorder="1" applyAlignment="1" applyProtection="1">
      <alignment vertical="top" wrapText="1" readingOrder="1"/>
      <protection locked="0"/>
    </xf>
    <xf numFmtId="0" fontId="13" fillId="3" borderId="26" xfId="0" applyNumberFormat="1" applyFont="1" applyFill="1" applyBorder="1" applyAlignment="1" applyProtection="1">
      <alignment vertical="top" wrapText="1" readingOrder="1"/>
      <protection locked="0"/>
    </xf>
    <xf numFmtId="0" fontId="5" fillId="0" borderId="27" xfId="0" applyNumberFormat="1" applyFont="1" applyFill="1" applyBorder="1" applyAlignment="1" applyProtection="1">
      <alignment horizontal="left" vertical="top" wrapText="1" readingOrder="1"/>
      <protection locked="0"/>
    </xf>
    <xf numFmtId="0" fontId="5" fillId="0" borderId="31" xfId="0" applyNumberFormat="1" applyFont="1" applyFill="1" applyBorder="1" applyAlignment="1" applyProtection="1">
      <alignment horizontal="left" vertical="top" wrapText="1" readingOrder="1"/>
      <protection locked="0"/>
    </xf>
    <xf numFmtId="0" fontId="5" fillId="0" borderId="40" xfId="0" applyNumberFormat="1" applyFont="1" applyFill="1" applyBorder="1" applyAlignment="1" applyProtection="1">
      <alignment horizontal="left" vertical="top" wrapText="1" readingOrder="1"/>
      <protection locked="0"/>
    </xf>
    <xf numFmtId="0" fontId="13" fillId="0" borderId="23" xfId="0" applyNumberFormat="1" applyFont="1" applyFill="1" applyBorder="1" applyAlignment="1" applyProtection="1">
      <alignment horizontal="left" vertical="top" wrapText="1" readingOrder="1"/>
      <protection locked="0"/>
    </xf>
    <xf numFmtId="0" fontId="13" fillId="0" borderId="23" xfId="0" applyNumberFormat="1" applyFont="1" applyFill="1" applyBorder="1" applyAlignment="1" applyProtection="1">
      <alignment horizontal="center" vertical="top" wrapText="1" readingOrder="1"/>
      <protection locked="0"/>
    </xf>
    <xf numFmtId="0" fontId="3" fillId="0" borderId="0" xfId="0" applyFont="1" applyAlignment="1">
      <alignment vertical="top" wrapText="1"/>
    </xf>
    <xf numFmtId="0" fontId="7" fillId="0" borderId="0" xfId="0" applyFont="1" applyFill="1" applyAlignment="1">
      <alignment vertical="justify" wrapText="1"/>
    </xf>
    <xf numFmtId="0" fontId="8" fillId="2" borderId="0" xfId="0" applyFont="1" applyFill="1" applyBorder="1" applyAlignment="1">
      <alignment vertical="center" wrapText="1"/>
    </xf>
    <xf numFmtId="0" fontId="7" fillId="0" borderId="0" xfId="0" applyFont="1" applyFill="1" applyAlignment="1">
      <alignment horizontal="center" vertical="top" wrapText="1"/>
    </xf>
    <xf numFmtId="0" fontId="6" fillId="0" borderId="0" xfId="0" applyFont="1" applyFill="1" applyAlignment="1">
      <alignment horizontal="center" vertical="top"/>
    </xf>
    <xf numFmtId="0" fontId="11" fillId="0" borderId="15" xfId="0" applyNumberFormat="1" applyFont="1" applyFill="1" applyBorder="1" applyAlignment="1" applyProtection="1">
      <alignment horizontal="center" vertical="center" wrapText="1" readingOrder="1"/>
    </xf>
    <xf numFmtId="0" fontId="11" fillId="0" borderId="57" xfId="0" applyNumberFormat="1" applyFont="1" applyFill="1" applyBorder="1" applyAlignment="1" applyProtection="1">
      <alignment horizontal="center" vertical="center" wrapText="1" readingOrder="1"/>
    </xf>
    <xf numFmtId="0" fontId="13" fillId="0" borderId="0" xfId="0" applyNumberFormat="1" applyFont="1" applyFill="1" applyAlignment="1" applyProtection="1">
      <alignment horizontal="center" wrapText="1" readingOrder="1"/>
    </xf>
    <xf numFmtId="164" fontId="11" fillId="7" borderId="26" xfId="0" applyNumberFormat="1" applyFont="1" applyFill="1" applyBorder="1" applyAlignment="1" applyProtection="1">
      <alignment horizontal="center" vertical="top" wrapText="1" readingOrder="1"/>
    </xf>
    <xf numFmtId="164" fontId="11" fillId="8" borderId="26" xfId="0" applyNumberFormat="1" applyFont="1" applyFill="1" applyBorder="1" applyAlignment="1" applyProtection="1">
      <alignment horizontal="center" vertical="top" wrapText="1" readingOrder="1"/>
    </xf>
    <xf numFmtId="164" fontId="11" fillId="9" borderId="26" xfId="0" applyNumberFormat="1" applyFont="1" applyFill="1" applyBorder="1" applyAlignment="1" applyProtection="1">
      <alignment horizontal="center" vertical="top" wrapText="1" readingOrder="1"/>
    </xf>
    <xf numFmtId="164" fontId="13" fillId="0" borderId="26" xfId="0" applyNumberFormat="1" applyFont="1" applyFill="1" applyBorder="1" applyAlignment="1" applyProtection="1">
      <alignment horizontal="center" vertical="top" wrapText="1" readingOrder="1"/>
    </xf>
    <xf numFmtId="164" fontId="15" fillId="0" borderId="15" xfId="0" applyNumberFormat="1" applyFont="1" applyFill="1" applyBorder="1" applyAlignment="1" applyProtection="1">
      <alignment horizontal="center" vertical="top" wrapText="1" readingOrder="1"/>
      <protection locked="0"/>
    </xf>
    <xf numFmtId="164" fontId="13" fillId="0" borderId="26" xfId="0" applyNumberFormat="1" applyFont="1" applyFill="1" applyBorder="1" applyAlignment="1" applyProtection="1">
      <alignment horizontal="center" vertical="top" wrapText="1" readingOrder="1"/>
      <protection locked="0"/>
    </xf>
    <xf numFmtId="164" fontId="13" fillId="0" borderId="23" xfId="0" applyNumberFormat="1" applyFont="1" applyFill="1" applyBorder="1" applyAlignment="1" applyProtection="1">
      <alignment horizontal="center" vertical="top" wrapText="1" readingOrder="1"/>
    </xf>
    <xf numFmtId="0" fontId="16" fillId="0" borderId="31" xfId="0" applyNumberFormat="1" applyFont="1" applyFill="1" applyBorder="1" applyAlignment="1" applyProtection="1">
      <alignment horizontal="left" vertical="top" wrapText="1" readingOrder="1"/>
      <protection locked="0"/>
    </xf>
    <xf numFmtId="0" fontId="13" fillId="0" borderId="63" xfId="0" applyNumberFormat="1" applyFont="1" applyFill="1" applyBorder="1" applyAlignment="1" applyProtection="1">
      <alignment vertical="top" wrapText="1" readingOrder="1"/>
      <protection locked="0"/>
    </xf>
    <xf numFmtId="0" fontId="13" fillId="0" borderId="64" xfId="0" applyNumberFormat="1" applyFont="1" applyFill="1" applyBorder="1" applyAlignment="1" applyProtection="1">
      <alignment horizontal="center" vertical="top" wrapText="1" readingOrder="1"/>
      <protection locked="0"/>
    </xf>
    <xf numFmtId="164" fontId="15" fillId="0" borderId="64" xfId="0" applyNumberFormat="1" applyFont="1" applyFill="1" applyBorder="1" applyAlignment="1" applyProtection="1">
      <alignment horizontal="center" vertical="top" wrapText="1" readingOrder="1"/>
      <protection locked="0"/>
    </xf>
    <xf numFmtId="0" fontId="13" fillId="0" borderId="67" xfId="0" applyNumberFormat="1" applyFont="1" applyFill="1" applyBorder="1" applyAlignment="1" applyProtection="1">
      <alignment horizontal="center" vertical="top" wrapText="1" readingOrder="1"/>
      <protection locked="0"/>
    </xf>
    <xf numFmtId="164" fontId="13" fillId="0" borderId="67" xfId="0" applyNumberFormat="1" applyFont="1" applyFill="1" applyBorder="1" applyAlignment="1" applyProtection="1">
      <alignment horizontal="center" vertical="top" wrapText="1" readingOrder="1"/>
      <protection locked="0"/>
    </xf>
    <xf numFmtId="164" fontId="13" fillId="0" borderId="15" xfId="0" applyNumberFormat="1" applyFont="1" applyFill="1" applyBorder="1" applyAlignment="1" applyProtection="1">
      <alignment horizontal="center" vertical="top" wrapText="1" readingOrder="1"/>
      <protection locked="0"/>
    </xf>
    <xf numFmtId="164" fontId="13" fillId="0" borderId="39" xfId="0" applyNumberFormat="1" applyFont="1" applyFill="1" applyBorder="1" applyAlignment="1" applyProtection="1">
      <alignment horizontal="center" vertical="top" wrapText="1" readingOrder="1"/>
      <protection locked="0"/>
    </xf>
    <xf numFmtId="164" fontId="13" fillId="0" borderId="0" xfId="0" applyNumberFormat="1" applyFont="1" applyFill="1" applyAlignment="1" applyProtection="1">
      <alignment horizontal="center" vertical="top" wrapText="1" readingOrder="1"/>
      <protection locked="0"/>
    </xf>
    <xf numFmtId="164" fontId="11" fillId="10" borderId="15" xfId="0" applyNumberFormat="1" applyFont="1" applyFill="1" applyBorder="1" applyAlignment="1" applyProtection="1">
      <alignment horizontal="center" vertical="top" wrapText="1" readingOrder="1"/>
    </xf>
    <xf numFmtId="0" fontId="13" fillId="6" borderId="15" xfId="0" applyNumberFormat="1" applyFont="1" applyFill="1" applyBorder="1" applyAlignment="1" applyProtection="1">
      <alignment horizontal="left" vertical="top" wrapText="1" readingOrder="1"/>
      <protection locked="0"/>
    </xf>
    <xf numFmtId="0" fontId="13" fillId="6" borderId="31" xfId="0" applyNumberFormat="1" applyFont="1" applyFill="1" applyBorder="1" applyAlignment="1" applyProtection="1">
      <alignment horizontal="left" vertical="top" wrapText="1" readingOrder="1"/>
      <protection locked="0"/>
    </xf>
    <xf numFmtId="0" fontId="13" fillId="6" borderId="26" xfId="0" applyNumberFormat="1" applyFont="1" applyFill="1" applyBorder="1" applyAlignment="1" applyProtection="1">
      <alignment horizontal="left" vertical="top" wrapText="1" readingOrder="1"/>
      <protection locked="0"/>
    </xf>
    <xf numFmtId="0" fontId="5" fillId="6" borderId="31" xfId="0" applyNumberFormat="1" applyFont="1" applyFill="1" applyBorder="1" applyAlignment="1" applyProtection="1">
      <alignment horizontal="left" vertical="top" wrapText="1" readingOrder="1"/>
      <protection locked="0"/>
    </xf>
    <xf numFmtId="0" fontId="13" fillId="6" borderId="64" xfId="0" applyNumberFormat="1" applyFont="1" applyFill="1" applyBorder="1" applyAlignment="1" applyProtection="1">
      <alignment horizontal="left" vertical="top" wrapText="1" readingOrder="1"/>
      <protection locked="0"/>
    </xf>
    <xf numFmtId="0" fontId="13" fillId="6" borderId="64" xfId="0" applyNumberFormat="1" applyFont="1" applyFill="1" applyBorder="1" applyAlignment="1" applyProtection="1">
      <alignment horizontal="center" vertical="top" wrapText="1" readingOrder="1"/>
      <protection locked="0"/>
    </xf>
    <xf numFmtId="0" fontId="13" fillId="6" borderId="65" xfId="0" applyNumberFormat="1" applyFont="1" applyFill="1" applyBorder="1" applyAlignment="1" applyProtection="1">
      <alignment horizontal="left" vertical="top" wrapText="1" readingOrder="1"/>
      <protection locked="0"/>
    </xf>
    <xf numFmtId="0" fontId="13" fillId="5" borderId="67" xfId="0" applyNumberFormat="1" applyFont="1" applyFill="1" applyBorder="1" applyAlignment="1" applyProtection="1">
      <alignment horizontal="left" vertical="top" wrapText="1" readingOrder="1"/>
      <protection locked="0"/>
    </xf>
    <xf numFmtId="0" fontId="13" fillId="5" borderId="67" xfId="0" applyNumberFormat="1" applyFont="1" applyFill="1" applyBorder="1" applyAlignment="1" applyProtection="1">
      <alignment horizontal="center" vertical="top" wrapText="1" readingOrder="1"/>
      <protection locked="0"/>
    </xf>
    <xf numFmtId="0" fontId="5" fillId="5" borderId="68" xfId="0" applyNumberFormat="1" applyFont="1" applyFill="1" applyBorder="1" applyAlignment="1" applyProtection="1">
      <alignment horizontal="left" vertical="top" wrapText="1" readingOrder="1"/>
      <protection locked="0"/>
    </xf>
    <xf numFmtId="0" fontId="13" fillId="5" borderId="66" xfId="0" applyNumberFormat="1" applyFont="1" applyFill="1" applyBorder="1" applyAlignment="1" applyProtection="1">
      <alignment vertical="top" wrapText="1" readingOrder="1"/>
      <protection locked="0"/>
    </xf>
    <xf numFmtId="0" fontId="13" fillId="3" borderId="23" xfId="0" applyNumberFormat="1" applyFont="1" applyFill="1" applyBorder="1" applyAlignment="1" applyProtection="1">
      <alignment horizontal="center" vertical="top" wrapText="1" readingOrder="1"/>
      <protection locked="0"/>
    </xf>
    <xf numFmtId="0" fontId="13" fillId="0" borderId="24" xfId="0" applyNumberFormat="1" applyFont="1" applyFill="1" applyBorder="1" applyAlignment="1" applyProtection="1">
      <alignment horizontal="left" vertical="top" wrapText="1" readingOrder="1"/>
      <protection locked="0"/>
    </xf>
    <xf numFmtId="0" fontId="5" fillId="3" borderId="31" xfId="0" applyNumberFormat="1" applyFont="1" applyFill="1" applyBorder="1" applyAlignment="1" applyProtection="1">
      <alignment horizontal="left" vertical="top" wrapText="1" readingOrder="1"/>
      <protection locked="0"/>
    </xf>
    <xf numFmtId="0" fontId="13" fillId="3" borderId="22" xfId="0" applyNumberFormat="1" applyFont="1" applyFill="1" applyBorder="1" applyAlignment="1" applyProtection="1">
      <alignment vertical="top" wrapText="1" readingOrder="1"/>
      <protection locked="0"/>
    </xf>
    <xf numFmtId="0" fontId="13" fillId="6" borderId="23" xfId="0" applyNumberFormat="1" applyFont="1" applyFill="1" applyBorder="1" applyAlignment="1" applyProtection="1">
      <alignment horizontal="left" vertical="top" wrapText="1" readingOrder="1"/>
      <protection locked="0"/>
    </xf>
    <xf numFmtId="0" fontId="13" fillId="6" borderId="23" xfId="0" applyNumberFormat="1" applyFont="1" applyFill="1" applyBorder="1" applyAlignment="1" applyProtection="1">
      <alignment horizontal="center" vertical="top" wrapText="1" readingOrder="1"/>
      <protection locked="0"/>
    </xf>
    <xf numFmtId="0" fontId="5" fillId="6" borderId="24" xfId="0" applyNumberFormat="1" applyFont="1" applyFill="1" applyBorder="1" applyAlignment="1" applyProtection="1">
      <alignment horizontal="left" vertical="top" wrapText="1" readingOrder="1"/>
      <protection locked="0"/>
    </xf>
    <xf numFmtId="0" fontId="13" fillId="0" borderId="44" xfId="0" applyNumberFormat="1" applyFont="1" applyFill="1" applyBorder="1" applyAlignment="1" applyProtection="1">
      <alignment horizontal="left" vertical="top" wrapText="1" readingOrder="1"/>
      <protection locked="0"/>
    </xf>
    <xf numFmtId="0" fontId="13" fillId="0" borderId="44" xfId="0" applyNumberFormat="1" applyFont="1" applyFill="1" applyBorder="1" applyAlignment="1" applyProtection="1">
      <alignment horizontal="center" vertical="top" wrapText="1" readingOrder="1"/>
      <protection locked="0"/>
    </xf>
    <xf numFmtId="0" fontId="5" fillId="0" borderId="69" xfId="0" applyNumberFormat="1" applyFont="1" applyFill="1" applyBorder="1" applyAlignment="1" applyProtection="1">
      <alignment horizontal="left" vertical="top" wrapText="1" readingOrder="1"/>
      <protection locked="0"/>
    </xf>
    <xf numFmtId="0" fontId="13" fillId="0" borderId="33" xfId="0" applyNumberFormat="1" applyFont="1" applyFill="1" applyBorder="1" applyAlignment="1" applyProtection="1">
      <alignment horizontal="center" vertical="top" wrapText="1" readingOrder="1"/>
      <protection locked="0"/>
    </xf>
    <xf numFmtId="164" fontId="13" fillId="0" borderId="33" xfId="0" applyNumberFormat="1" applyFont="1" applyFill="1" applyBorder="1" applyAlignment="1" applyProtection="1">
      <alignment horizontal="center" vertical="top" wrapText="1" readingOrder="1"/>
      <protection locked="0"/>
    </xf>
    <xf numFmtId="0" fontId="13" fillId="0" borderId="33" xfId="0" applyNumberFormat="1" applyFont="1" applyFill="1" applyBorder="1" applyAlignment="1" applyProtection="1">
      <alignment horizontal="left" vertical="top" wrapText="1" readingOrder="1"/>
      <protection locked="0"/>
    </xf>
    <xf numFmtId="0" fontId="13" fillId="0" borderId="59" xfId="0" applyNumberFormat="1" applyFont="1" applyFill="1" applyBorder="1" applyAlignment="1" applyProtection="1">
      <alignment horizontal="left" vertical="top" wrapText="1" readingOrder="1"/>
      <protection locked="0"/>
    </xf>
    <xf numFmtId="0" fontId="13" fillId="6" borderId="22" xfId="0" applyNumberFormat="1" applyFont="1" applyFill="1" applyBorder="1" applyAlignment="1" applyProtection="1">
      <alignment vertical="top" wrapText="1" readingOrder="1"/>
      <protection locked="0"/>
    </xf>
    <xf numFmtId="0" fontId="13" fillId="6" borderId="70" xfId="0" applyNumberFormat="1" applyFont="1" applyFill="1" applyBorder="1" applyAlignment="1" applyProtection="1">
      <alignment horizontal="left" vertical="top" wrapText="1" readingOrder="1"/>
      <protection locked="0"/>
    </xf>
    <xf numFmtId="0" fontId="13" fillId="6" borderId="70" xfId="0" applyNumberFormat="1" applyFont="1" applyFill="1" applyBorder="1" applyAlignment="1" applyProtection="1">
      <alignment horizontal="center" vertical="top" wrapText="1" readingOrder="1"/>
      <protection locked="0"/>
    </xf>
    <xf numFmtId="0" fontId="5" fillId="6" borderId="71" xfId="0" applyNumberFormat="1" applyFont="1" applyFill="1" applyBorder="1" applyAlignment="1" applyProtection="1">
      <alignment horizontal="left" vertical="top" wrapText="1" readingOrder="1"/>
      <protection locked="0"/>
    </xf>
    <xf numFmtId="0" fontId="13" fillId="0" borderId="66" xfId="0" applyNumberFormat="1" applyFont="1" applyFill="1" applyBorder="1" applyAlignment="1" applyProtection="1">
      <alignment vertical="top" wrapText="1" readingOrder="1"/>
      <protection locked="0"/>
    </xf>
    <xf numFmtId="164" fontId="13" fillId="0" borderId="67" xfId="0" applyNumberFormat="1" applyFont="1" applyFill="1" applyBorder="1" applyAlignment="1" applyProtection="1">
      <alignment horizontal="center" vertical="top" wrapText="1" readingOrder="1"/>
    </xf>
    <xf numFmtId="0" fontId="13" fillId="0" borderId="67" xfId="0" applyNumberFormat="1" applyFont="1" applyFill="1" applyBorder="1" applyAlignment="1" applyProtection="1">
      <alignment horizontal="left" vertical="top" wrapText="1" readingOrder="1"/>
      <protection locked="0"/>
    </xf>
    <xf numFmtId="0" fontId="13" fillId="0" borderId="68" xfId="0" applyNumberFormat="1" applyFont="1" applyFill="1" applyBorder="1" applyAlignment="1" applyProtection="1">
      <alignment horizontal="left" vertical="top" wrapText="1" readingOrder="1"/>
      <protection locked="0"/>
    </xf>
    <xf numFmtId="0" fontId="5" fillId="6" borderId="27" xfId="0" applyNumberFormat="1" applyFont="1" applyFill="1" applyBorder="1" applyAlignment="1" applyProtection="1">
      <alignment horizontal="left" vertical="top" wrapText="1" readingOrder="1"/>
      <protection locked="0"/>
    </xf>
    <xf numFmtId="2" fontId="5" fillId="0" borderId="26" xfId="0" applyNumberFormat="1" applyFont="1" applyFill="1" applyBorder="1" applyAlignment="1" applyProtection="1">
      <alignment horizontal="center" vertical="top" wrapText="1" readingOrder="1"/>
      <protection locked="0"/>
    </xf>
    <xf numFmtId="0" fontId="5" fillId="0" borderId="0" xfId="0" applyNumberFormat="1" applyFont="1" applyFill="1" applyAlignment="1" applyProtection="1">
      <alignment wrapText="1" readingOrder="1"/>
    </xf>
    <xf numFmtId="0" fontId="18" fillId="7" borderId="26" xfId="0" applyNumberFormat="1" applyFont="1" applyFill="1" applyBorder="1" applyAlignment="1" applyProtection="1">
      <alignment vertical="top" wrapText="1" readingOrder="1"/>
      <protection locked="0"/>
    </xf>
    <xf numFmtId="0" fontId="18" fillId="8" borderId="26" xfId="0" applyNumberFormat="1" applyFont="1" applyFill="1" applyBorder="1" applyAlignment="1" applyProtection="1">
      <alignment vertical="top" wrapText="1" readingOrder="1"/>
      <protection locked="0"/>
    </xf>
    <xf numFmtId="0" fontId="18" fillId="9" borderId="26" xfId="0" applyNumberFormat="1" applyFont="1" applyFill="1" applyBorder="1" applyAlignment="1" applyProtection="1">
      <alignment vertical="top" wrapText="1" readingOrder="1"/>
      <protection locked="0"/>
    </xf>
    <xf numFmtId="0" fontId="5" fillId="0" borderId="26" xfId="0" applyNumberFormat="1" applyFont="1" applyFill="1" applyBorder="1" applyAlignment="1" applyProtection="1">
      <alignment vertical="top" wrapText="1" readingOrder="1"/>
      <protection locked="0"/>
    </xf>
    <xf numFmtId="0" fontId="5" fillId="6" borderId="26" xfId="0" applyNumberFormat="1" applyFont="1" applyFill="1" applyBorder="1" applyAlignment="1" applyProtection="1">
      <alignment vertical="top" wrapText="1" readingOrder="1"/>
      <protection locked="0"/>
    </xf>
    <xf numFmtId="0" fontId="5" fillId="0" borderId="15" xfId="0" applyNumberFormat="1" applyFont="1" applyFill="1" applyBorder="1" applyAlignment="1" applyProtection="1">
      <alignment vertical="top" wrapText="1" readingOrder="1"/>
      <protection locked="0"/>
    </xf>
    <xf numFmtId="0" fontId="5" fillId="0" borderId="33" xfId="0" applyNumberFormat="1" applyFont="1" applyFill="1" applyBorder="1" applyAlignment="1" applyProtection="1">
      <alignment vertical="top" wrapText="1" readingOrder="1"/>
      <protection locked="0"/>
    </xf>
    <xf numFmtId="0" fontId="5" fillId="0" borderId="67" xfId="0" applyNumberFormat="1" applyFont="1" applyFill="1" applyBorder="1" applyAlignment="1" applyProtection="1">
      <alignment vertical="top" wrapText="1" readingOrder="1"/>
      <protection locked="0"/>
    </xf>
    <xf numFmtId="0" fontId="5" fillId="6" borderId="23" xfId="0" applyNumberFormat="1" applyFont="1" applyFill="1" applyBorder="1" applyAlignment="1" applyProtection="1">
      <alignment vertical="top" wrapText="1" readingOrder="1"/>
      <protection locked="0"/>
    </xf>
    <xf numFmtId="0" fontId="5" fillId="3" borderId="23" xfId="0" applyNumberFormat="1" applyFont="1" applyFill="1" applyBorder="1" applyAlignment="1" applyProtection="1">
      <alignment vertical="top" wrapText="1" readingOrder="1"/>
      <protection locked="0"/>
    </xf>
    <xf numFmtId="0" fontId="5" fillId="0" borderId="23" xfId="0" applyNumberFormat="1" applyFont="1" applyFill="1" applyBorder="1" applyAlignment="1" applyProtection="1">
      <alignment vertical="top" wrapText="1" readingOrder="1"/>
      <protection locked="0"/>
    </xf>
    <xf numFmtId="0" fontId="5" fillId="0" borderId="64" xfId="0" applyNumberFormat="1" applyFont="1" applyFill="1" applyBorder="1" applyAlignment="1" applyProtection="1">
      <alignment vertical="top" wrapText="1" readingOrder="1"/>
      <protection locked="0"/>
    </xf>
    <xf numFmtId="0" fontId="5" fillId="5" borderId="67" xfId="0" applyNumberFormat="1" applyFont="1" applyFill="1" applyBorder="1" applyAlignment="1" applyProtection="1">
      <alignment vertical="top" wrapText="1" readingOrder="1"/>
      <protection locked="0"/>
    </xf>
    <xf numFmtId="0" fontId="5" fillId="0" borderId="39" xfId="0" applyNumberFormat="1" applyFont="1" applyFill="1" applyBorder="1" applyAlignment="1" applyProtection="1">
      <alignment vertical="top" wrapText="1" readingOrder="1"/>
      <protection locked="0"/>
    </xf>
    <xf numFmtId="0" fontId="5" fillId="0" borderId="0" xfId="0" applyNumberFormat="1" applyFont="1" applyFill="1" applyAlignment="1" applyProtection="1">
      <alignment vertical="top" wrapText="1" readingOrder="1"/>
      <protection locked="0"/>
    </xf>
    <xf numFmtId="0" fontId="18" fillId="0" borderId="15" xfId="0" applyNumberFormat="1" applyFont="1" applyFill="1" applyBorder="1" applyAlignment="1" applyProtection="1">
      <alignment horizontal="center" vertical="center" wrapText="1" readingOrder="1"/>
    </xf>
    <xf numFmtId="0" fontId="18" fillId="10" borderId="15" xfId="0" applyNumberFormat="1" applyFont="1" applyFill="1" applyBorder="1" applyAlignment="1" applyProtection="1">
      <alignment horizontal="right" vertical="top" wrapText="1" readingOrder="1"/>
      <protection locked="0"/>
    </xf>
    <xf numFmtId="0" fontId="3" fillId="0" borderId="4" xfId="0" applyFont="1" applyBorder="1" applyAlignment="1">
      <alignment horizontal="center" vertical="center"/>
    </xf>
    <xf numFmtId="0" fontId="5" fillId="0" borderId="0" xfId="0" applyFont="1" applyFill="1" applyBorder="1" applyAlignment="1">
      <alignment horizontal="left" vertical="top" wrapText="1"/>
    </xf>
    <xf numFmtId="0" fontId="3" fillId="0" borderId="0" xfId="0" applyFont="1" applyAlignment="1">
      <alignment horizontal="center" vertical="top"/>
    </xf>
    <xf numFmtId="0" fontId="8" fillId="0" borderId="0" xfId="0" applyFont="1" applyAlignment="1">
      <alignment horizontal="center" vertical="top" wrapText="1"/>
    </xf>
    <xf numFmtId="0" fontId="11" fillId="0" borderId="7" xfId="0" applyNumberFormat="1" applyFont="1" applyFill="1" applyBorder="1" applyAlignment="1" applyProtection="1">
      <alignment horizontal="center" vertical="center" wrapText="1" readingOrder="1"/>
    </xf>
    <xf numFmtId="0" fontId="11" fillId="0" borderId="14" xfId="0" applyNumberFormat="1" applyFont="1" applyFill="1" applyBorder="1" applyAlignment="1" applyProtection="1">
      <alignment horizontal="center" vertical="center" wrapText="1" readingOrder="1"/>
    </xf>
    <xf numFmtId="0" fontId="11" fillId="0" borderId="18" xfId="0" applyNumberFormat="1" applyFont="1" applyFill="1" applyBorder="1" applyAlignment="1" applyProtection="1">
      <alignment horizontal="center" vertical="center" wrapText="1" readingOrder="1"/>
    </xf>
    <xf numFmtId="0" fontId="12" fillId="0" borderId="8" xfId="0" applyNumberFormat="1" applyFont="1" applyFill="1" applyBorder="1" applyAlignment="1" applyProtection="1">
      <alignment horizontal="center" vertical="center" wrapText="1" readingOrder="1"/>
    </xf>
    <xf numFmtId="0" fontId="12" fillId="0" borderId="15" xfId="0" applyNumberFormat="1" applyFont="1" applyFill="1" applyBorder="1" applyAlignment="1" applyProtection="1">
      <alignment horizontal="center" vertical="center" wrapText="1" readingOrder="1"/>
    </xf>
    <xf numFmtId="0" fontId="12" fillId="0" borderId="19" xfId="0" applyNumberFormat="1" applyFont="1" applyFill="1" applyBorder="1" applyAlignment="1" applyProtection="1">
      <alignment horizontal="center" vertical="center" wrapText="1" readingOrder="1"/>
    </xf>
    <xf numFmtId="0" fontId="12" fillId="0" borderId="8" xfId="0" applyNumberFormat="1" applyFont="1" applyFill="1" applyBorder="1" applyAlignment="1" applyProtection="1">
      <alignment horizontal="center" vertical="center" textRotation="90" wrapText="1" readingOrder="1"/>
    </xf>
    <xf numFmtId="0" fontId="12" fillId="0" borderId="15" xfId="0" applyNumberFormat="1" applyFont="1" applyFill="1" applyBorder="1" applyAlignment="1" applyProtection="1">
      <alignment horizontal="center" vertical="center" textRotation="90" wrapText="1" readingOrder="1"/>
    </xf>
    <xf numFmtId="0" fontId="12" fillId="0" borderId="19" xfId="0" applyNumberFormat="1" applyFont="1" applyFill="1" applyBorder="1" applyAlignment="1" applyProtection="1">
      <alignment horizontal="center" vertical="center" textRotation="90" wrapText="1" readingOrder="1"/>
    </xf>
    <xf numFmtId="0" fontId="10" fillId="0" borderId="8" xfId="0" applyNumberFormat="1" applyFont="1" applyFill="1" applyBorder="1" applyAlignment="1" applyProtection="1">
      <alignment horizontal="center" vertical="center" textRotation="90" wrapText="1" readingOrder="1"/>
    </xf>
    <xf numFmtId="0" fontId="10" fillId="0" borderId="15" xfId="0" applyNumberFormat="1" applyFont="1" applyFill="1" applyBorder="1" applyAlignment="1" applyProtection="1">
      <alignment horizontal="center" vertical="center" textRotation="90" wrapText="1" readingOrder="1"/>
    </xf>
    <xf numFmtId="0" fontId="10" fillId="0" borderId="19" xfId="0" applyNumberFormat="1" applyFont="1" applyFill="1" applyBorder="1" applyAlignment="1" applyProtection="1">
      <alignment horizontal="center" vertical="center" textRotation="90" wrapText="1" readingOrder="1"/>
    </xf>
    <xf numFmtId="165" fontId="12" fillId="0" borderId="8" xfId="0" applyNumberFormat="1" applyFont="1" applyFill="1" applyBorder="1" applyAlignment="1" applyProtection="1">
      <alignment horizontal="center" vertical="center" textRotation="90" wrapText="1" readingOrder="1"/>
    </xf>
    <xf numFmtId="165" fontId="12" fillId="0" borderId="15" xfId="0" applyNumberFormat="1" applyFont="1" applyFill="1" applyBorder="1" applyAlignment="1" applyProtection="1">
      <alignment horizontal="center" vertical="center" textRotation="90" wrapText="1" readingOrder="1"/>
    </xf>
    <xf numFmtId="165" fontId="12" fillId="0" borderId="19" xfId="0" applyNumberFormat="1" applyFont="1" applyFill="1" applyBorder="1" applyAlignment="1" applyProtection="1">
      <alignment horizontal="center" vertical="center" textRotation="90" wrapText="1" readingOrder="1"/>
    </xf>
    <xf numFmtId="0" fontId="12" fillId="0" borderId="9" xfId="0" applyNumberFormat="1" applyFont="1" applyFill="1" applyBorder="1" applyAlignment="1" applyProtection="1">
      <alignment horizontal="center" vertical="center" wrapText="1" readingOrder="1"/>
    </xf>
    <xf numFmtId="0" fontId="12" fillId="0" borderId="10" xfId="0" applyNumberFormat="1" applyFont="1" applyFill="1" applyBorder="1" applyAlignment="1" applyProtection="1">
      <alignment horizontal="center" vertical="center" wrapText="1" readingOrder="1"/>
    </xf>
    <xf numFmtId="0" fontId="12" fillId="0" borderId="11" xfId="0" applyNumberFormat="1" applyFont="1" applyFill="1" applyBorder="1" applyAlignment="1" applyProtection="1">
      <alignment horizontal="center" vertical="center" wrapText="1" readingOrder="1"/>
    </xf>
    <xf numFmtId="0" fontId="12" fillId="0" borderId="12" xfId="0" applyNumberFormat="1" applyFont="1" applyFill="1" applyBorder="1" applyAlignment="1" applyProtection="1">
      <alignment horizontal="center" vertical="center" wrapText="1" readingOrder="1"/>
    </xf>
    <xf numFmtId="0" fontId="12" fillId="0" borderId="16" xfId="0" applyNumberFormat="1" applyFont="1" applyFill="1" applyBorder="1" applyAlignment="1" applyProtection="1">
      <alignment horizontal="center" vertical="center" wrapText="1" readingOrder="1"/>
    </xf>
    <xf numFmtId="0" fontId="12" fillId="0" borderId="20" xfId="0" applyNumberFormat="1" applyFont="1" applyFill="1" applyBorder="1" applyAlignment="1" applyProtection="1">
      <alignment horizontal="center" vertical="center" wrapText="1" readingOrder="1"/>
    </xf>
    <xf numFmtId="0" fontId="12" fillId="0" borderId="13" xfId="0" applyNumberFormat="1" applyFont="1" applyFill="1" applyBorder="1" applyAlignment="1" applyProtection="1">
      <alignment horizontal="center" vertical="center" wrapText="1" readingOrder="1"/>
    </xf>
    <xf numFmtId="0" fontId="12" fillId="0" borderId="17" xfId="0" applyNumberFormat="1" applyFont="1" applyFill="1" applyBorder="1" applyAlignment="1" applyProtection="1">
      <alignment horizontal="center" vertical="center" wrapText="1" readingOrder="1"/>
    </xf>
    <xf numFmtId="0" fontId="12" fillId="0" borderId="21" xfId="0" applyNumberFormat="1" applyFont="1" applyFill="1" applyBorder="1" applyAlignment="1" applyProtection="1">
      <alignment horizontal="center" vertical="center" wrapText="1" readingOrder="1"/>
    </xf>
    <xf numFmtId="0" fontId="11" fillId="0" borderId="15" xfId="0" applyNumberFormat="1" applyFont="1" applyFill="1" applyBorder="1" applyAlignment="1" applyProtection="1">
      <alignment horizontal="center" vertical="center" wrapText="1" readingOrder="1"/>
    </xf>
    <xf numFmtId="0" fontId="11" fillId="0" borderId="19" xfId="0" applyNumberFormat="1" applyFont="1" applyFill="1" applyBorder="1" applyAlignment="1" applyProtection="1">
      <alignment horizontal="center" vertical="center" wrapText="1" readingOrder="1"/>
    </xf>
    <xf numFmtId="0" fontId="12" fillId="10" borderId="6" xfId="0" applyNumberFormat="1" applyFont="1" applyFill="1" applyBorder="1" applyAlignment="1" applyProtection="1">
      <alignment horizontal="right" vertical="top" wrapText="1" readingOrder="1"/>
      <protection locked="0"/>
    </xf>
    <xf numFmtId="0" fontId="10" fillId="0" borderId="28" xfId="0" applyNumberFormat="1" applyFont="1" applyFill="1" applyBorder="1" applyAlignment="1" applyProtection="1">
      <alignment horizontal="left" vertical="top" wrapText="1" readingOrder="1"/>
      <protection locked="0"/>
    </xf>
    <xf numFmtId="0" fontId="10" fillId="0" borderId="29" xfId="0" applyNumberFormat="1" applyFont="1" applyFill="1" applyBorder="1" applyAlignment="1" applyProtection="1">
      <alignment horizontal="left" vertical="top" wrapText="1" readingOrder="1"/>
      <protection locked="0"/>
    </xf>
    <xf numFmtId="0" fontId="10" fillId="6" borderId="34" xfId="0" applyNumberFormat="1" applyFont="1" applyFill="1" applyBorder="1" applyAlignment="1" applyProtection="1">
      <alignment horizontal="left" vertical="top" wrapText="1" readingOrder="1"/>
      <protection locked="0"/>
    </xf>
    <xf numFmtId="0" fontId="10" fillId="6" borderId="35" xfId="0" applyNumberFormat="1" applyFont="1" applyFill="1" applyBorder="1" applyAlignment="1" applyProtection="1">
      <alignment horizontal="left" vertical="top" wrapText="1" readingOrder="1"/>
      <protection locked="0"/>
    </xf>
    <xf numFmtId="0" fontId="13" fillId="0" borderId="32" xfId="0" applyNumberFormat="1" applyFont="1" applyFill="1" applyBorder="1" applyAlignment="1" applyProtection="1">
      <alignment horizontal="center" vertical="top" wrapText="1" readingOrder="1"/>
      <protection locked="0"/>
    </xf>
    <xf numFmtId="0" fontId="13" fillId="0" borderId="36" xfId="0" applyNumberFormat="1" applyFont="1" applyFill="1" applyBorder="1" applyAlignment="1" applyProtection="1">
      <alignment horizontal="center" vertical="top" wrapText="1" readingOrder="1"/>
      <protection locked="0"/>
    </xf>
    <xf numFmtId="0" fontId="10" fillId="0" borderId="33" xfId="0" applyNumberFormat="1" applyFont="1" applyFill="1" applyBorder="1" applyAlignment="1" applyProtection="1">
      <alignment horizontal="left" vertical="top" wrapText="1" readingOrder="1"/>
      <protection locked="0"/>
    </xf>
    <xf numFmtId="0" fontId="10" fillId="0" borderId="37" xfId="0" applyNumberFormat="1" applyFont="1" applyFill="1" applyBorder="1" applyAlignment="1" applyProtection="1">
      <alignment horizontal="left" vertical="top" wrapText="1" readingOrder="1"/>
      <protection locked="0"/>
    </xf>
    <xf numFmtId="49" fontId="5" fillId="3" borderId="2" xfId="0" applyNumberFormat="1" applyFont="1" applyFill="1" applyBorder="1" applyAlignment="1">
      <alignment horizontal="left" vertical="top"/>
    </xf>
    <xf numFmtId="49" fontId="5" fillId="3" borderId="1" xfId="0" applyNumberFormat="1" applyFont="1" applyFill="1" applyBorder="1" applyAlignment="1">
      <alignment horizontal="left" vertical="top"/>
    </xf>
    <xf numFmtId="49" fontId="5" fillId="3" borderId="3" xfId="0" applyNumberFormat="1" applyFont="1" applyFill="1" applyBorder="1" applyAlignment="1">
      <alignment horizontal="left" vertical="top"/>
    </xf>
    <xf numFmtId="49" fontId="5" fillId="3" borderId="0" xfId="0" applyNumberFormat="1" applyFont="1" applyFill="1" applyBorder="1" applyAlignment="1">
      <alignment horizontal="left" vertical="top"/>
    </xf>
    <xf numFmtId="3" fontId="2" fillId="0" borderId="0" xfId="0" applyNumberFormat="1" applyFont="1" applyFill="1" applyBorder="1" applyAlignment="1">
      <alignment horizontal="center" wrapText="1"/>
    </xf>
    <xf numFmtId="0" fontId="12" fillId="0" borderId="42" xfId="0" applyNumberFormat="1" applyFont="1" applyFill="1" applyBorder="1" applyAlignment="1" applyProtection="1">
      <alignment horizontal="center" vertical="center" wrapText="1" readingOrder="1"/>
    </xf>
    <xf numFmtId="0" fontId="12" fillId="0" borderId="5" xfId="0" applyNumberFormat="1" applyFont="1" applyFill="1" applyBorder="1" applyAlignment="1" applyProtection="1">
      <alignment horizontal="center" vertical="center" wrapText="1" readingOrder="1"/>
    </xf>
    <xf numFmtId="0" fontId="12" fillId="0" borderId="43" xfId="0" applyNumberFormat="1" applyFont="1" applyFill="1" applyBorder="1" applyAlignment="1" applyProtection="1">
      <alignment horizontal="center" vertical="center" wrapText="1" readingOrder="1"/>
    </xf>
    <xf numFmtId="0" fontId="10" fillId="0" borderId="48" xfId="0" applyNumberFormat="1" applyFont="1" applyFill="1" applyBorder="1" applyAlignment="1" applyProtection="1">
      <alignment horizontal="left" vertical="top" wrapText="1" readingOrder="1"/>
      <protection locked="0"/>
    </xf>
    <xf numFmtId="0" fontId="10" fillId="0" borderId="0" xfId="0" applyNumberFormat="1" applyFont="1" applyFill="1" applyBorder="1" applyAlignment="1" applyProtection="1">
      <alignment horizontal="left" vertical="top" wrapText="1" readingOrder="1"/>
      <protection locked="0"/>
    </xf>
    <xf numFmtId="0" fontId="10" fillId="0" borderId="49" xfId="0" applyNumberFormat="1" applyFont="1" applyFill="1" applyBorder="1" applyAlignment="1" applyProtection="1">
      <alignment horizontal="left" vertical="top" wrapText="1" readingOrder="1"/>
      <protection locked="0"/>
    </xf>
    <xf numFmtId="0" fontId="10" fillId="0" borderId="4" xfId="0" applyNumberFormat="1" applyFont="1" applyFill="1" applyBorder="1" applyAlignment="1" applyProtection="1">
      <alignment horizontal="left" vertical="top" wrapText="1" readingOrder="1"/>
      <protection locked="0"/>
    </xf>
    <xf numFmtId="0" fontId="3" fillId="0" borderId="0" xfId="0" applyFont="1" applyAlignment="1">
      <alignment horizontal="left" vertical="top" wrapText="1"/>
    </xf>
    <xf numFmtId="0" fontId="3" fillId="0" borderId="0" xfId="1" applyFont="1" applyAlignment="1">
      <alignment horizontal="justify" vertical="justify" wrapText="1"/>
    </xf>
    <xf numFmtId="0" fontId="6" fillId="0" borderId="0" xfId="0" applyFont="1" applyFill="1" applyBorder="1" applyAlignment="1">
      <alignment horizontal="left" vertical="top"/>
    </xf>
    <xf numFmtId="0" fontId="6" fillId="0" borderId="0" xfId="0" applyFont="1" applyFill="1" applyBorder="1" applyAlignment="1">
      <alignment horizontal="left" vertical="top" wrapText="1"/>
    </xf>
    <xf numFmtId="0" fontId="8" fillId="0" borderId="0" xfId="0" applyFont="1" applyFill="1" applyAlignment="1">
      <alignment wrapText="1"/>
    </xf>
    <xf numFmtId="0" fontId="3" fillId="0" borderId="0" xfId="1" applyFont="1" applyBorder="1" applyAlignment="1">
      <alignment horizontal="justify" vertical="justify" wrapText="1"/>
    </xf>
    <xf numFmtId="0" fontId="7" fillId="0" borderId="0" xfId="0" applyFont="1" applyFill="1" applyAlignment="1">
      <alignment horizontal="justify" vertical="justify" wrapText="1"/>
    </xf>
    <xf numFmtId="0" fontId="8" fillId="2" borderId="0" xfId="0" applyFont="1" applyFill="1" applyBorder="1" applyAlignment="1">
      <alignment horizontal="left" vertical="center" wrapText="1"/>
    </xf>
    <xf numFmtId="0" fontId="7" fillId="0" borderId="0" xfId="0" applyFont="1" applyFill="1" applyAlignment="1">
      <alignment horizontal="center" vertical="top" wrapText="1"/>
    </xf>
    <xf numFmtId="0" fontId="7" fillId="0" borderId="0" xfId="0" applyFont="1" applyFill="1" applyAlignment="1">
      <alignment horizontal="left" vertical="top" wrapText="1"/>
    </xf>
    <xf numFmtId="3" fontId="2" fillId="0" borderId="61" xfId="0" applyNumberFormat="1" applyFont="1" applyFill="1" applyBorder="1" applyAlignment="1">
      <alignment horizontal="center" wrapText="1"/>
    </xf>
    <xf numFmtId="0" fontId="13" fillId="3" borderId="59" xfId="0" applyNumberFormat="1" applyFont="1" applyFill="1" applyBorder="1" applyAlignment="1" applyProtection="1">
      <alignment horizontal="left" vertical="top" wrapText="1" readingOrder="1"/>
      <protection locked="0"/>
    </xf>
    <xf numFmtId="0" fontId="13" fillId="3" borderId="60" xfId="0" applyNumberFormat="1" applyFont="1" applyFill="1" applyBorder="1" applyAlignment="1" applyProtection="1">
      <alignment horizontal="left" vertical="top" wrapText="1" readingOrder="1"/>
      <protection locked="0"/>
    </xf>
    <xf numFmtId="0" fontId="13" fillId="3" borderId="33" xfId="0" applyNumberFormat="1" applyFont="1" applyFill="1" applyBorder="1" applyAlignment="1" applyProtection="1">
      <alignment horizontal="left" vertical="top" wrapText="1" readingOrder="1"/>
      <protection locked="0"/>
    </xf>
    <xf numFmtId="0" fontId="13" fillId="3" borderId="37" xfId="0" applyNumberFormat="1" applyFont="1" applyFill="1" applyBorder="1" applyAlignment="1" applyProtection="1">
      <alignment horizontal="left" vertical="top" wrapText="1" readingOrder="1"/>
      <protection locked="0"/>
    </xf>
    <xf numFmtId="0" fontId="13" fillId="3" borderId="32" xfId="0" applyNumberFormat="1" applyFont="1" applyFill="1" applyBorder="1" applyAlignment="1" applyProtection="1">
      <alignment horizontal="left" vertical="top" wrapText="1" readingOrder="1"/>
      <protection locked="0"/>
    </xf>
    <xf numFmtId="0" fontId="13" fillId="3" borderId="36" xfId="0" applyNumberFormat="1" applyFont="1" applyFill="1" applyBorder="1" applyAlignment="1" applyProtection="1">
      <alignment horizontal="left" vertical="top" wrapText="1" readingOrder="1"/>
      <protection locked="0"/>
    </xf>
    <xf numFmtId="0" fontId="11" fillId="0" borderId="26" xfId="0" applyNumberFormat="1" applyFont="1" applyFill="1" applyBorder="1" applyAlignment="1" applyProtection="1">
      <alignment horizontal="center" wrapText="1" readingOrder="1"/>
    </xf>
    <xf numFmtId="0" fontId="11" fillId="0" borderId="15" xfId="0" applyNumberFormat="1" applyFont="1" applyFill="1" applyBorder="1" applyAlignment="1" applyProtection="1">
      <alignment horizontal="center" wrapText="1" readingOrder="1"/>
    </xf>
    <xf numFmtId="0" fontId="11" fillId="0" borderId="57" xfId="0" applyNumberFormat="1" applyFont="1" applyFill="1" applyBorder="1" applyAlignment="1" applyProtection="1">
      <alignment horizontal="center" wrapText="1" readingOrder="1"/>
    </xf>
    <xf numFmtId="0" fontId="11" fillId="0" borderId="27" xfId="0" applyNumberFormat="1" applyFont="1" applyFill="1" applyBorder="1" applyAlignment="1" applyProtection="1">
      <alignment horizontal="center" wrapText="1" readingOrder="1"/>
    </xf>
    <xf numFmtId="0" fontId="11" fillId="0" borderId="31" xfId="0" applyNumberFormat="1" applyFont="1" applyFill="1" applyBorder="1" applyAlignment="1" applyProtection="1">
      <alignment horizontal="center" wrapText="1" readingOrder="1"/>
    </xf>
    <xf numFmtId="0" fontId="11" fillId="0" borderId="58" xfId="0" applyNumberFormat="1" applyFont="1" applyFill="1" applyBorder="1" applyAlignment="1" applyProtection="1">
      <alignment horizontal="center" wrapText="1" readingOrder="1"/>
    </xf>
    <xf numFmtId="0" fontId="11" fillId="0" borderId="25" xfId="0" applyNumberFormat="1" applyFont="1" applyFill="1" applyBorder="1" applyAlignment="1" applyProtection="1">
      <alignment horizontal="center" wrapText="1" readingOrder="1"/>
    </xf>
    <xf numFmtId="0" fontId="11" fillId="0" borderId="30" xfId="0" applyNumberFormat="1" applyFont="1" applyFill="1" applyBorder="1" applyAlignment="1" applyProtection="1">
      <alignment horizontal="center" wrapText="1" readingOrder="1"/>
    </xf>
    <xf numFmtId="0" fontId="11" fillId="0" borderId="56" xfId="0" applyNumberFormat="1" applyFont="1" applyFill="1" applyBorder="1" applyAlignment="1" applyProtection="1">
      <alignment horizontal="center" wrapText="1" readingOrder="1"/>
    </xf>
    <xf numFmtId="0" fontId="16" fillId="3" borderId="62" xfId="0" applyNumberFormat="1" applyFont="1" applyFill="1" applyBorder="1" applyAlignment="1" applyProtection="1">
      <alignment horizontal="left" wrapText="1" readingOrder="1"/>
    </xf>
    <xf numFmtId="0" fontId="16" fillId="3" borderId="0" xfId="0" applyNumberFormat="1" applyFont="1" applyFill="1" applyAlignment="1" applyProtection="1">
      <alignment horizontal="left" wrapText="1" readingOrder="1"/>
    </xf>
    <xf numFmtId="0" fontId="16" fillId="3" borderId="62" xfId="0" applyNumberFormat="1" applyFont="1" applyFill="1" applyBorder="1" applyAlignment="1" applyProtection="1">
      <alignment horizontal="center" wrapText="1" readingOrder="1"/>
    </xf>
    <xf numFmtId="0" fontId="16" fillId="3" borderId="0" xfId="0" applyNumberFormat="1" applyFont="1" applyFill="1" applyAlignment="1" applyProtection="1">
      <alignment horizontal="center" wrapText="1" readingOrder="1"/>
    </xf>
    <xf numFmtId="0" fontId="13" fillId="0" borderId="0" xfId="0" applyNumberFormat="1" applyFont="1" applyFill="1" applyAlignment="1" applyProtection="1">
      <alignment horizontal="center" wrapText="1" readingOrder="1"/>
    </xf>
    <xf numFmtId="0" fontId="10" fillId="0" borderId="0" xfId="0" applyNumberFormat="1" applyFont="1" applyFill="1" applyAlignment="1" applyProtection="1">
      <alignment horizontal="center" wrapText="1" readingOrder="1"/>
    </xf>
    <xf numFmtId="0" fontId="12" fillId="0" borderId="0" xfId="0" applyNumberFormat="1" applyFont="1" applyFill="1" applyAlignment="1" applyProtection="1">
      <alignment horizontal="center" wrapText="1" readingOrder="1"/>
    </xf>
    <xf numFmtId="0" fontId="11" fillId="0" borderId="26" xfId="0" applyNumberFormat="1" applyFont="1" applyFill="1" applyBorder="1" applyAlignment="1" applyProtection="1">
      <alignment horizontal="center" vertical="center" wrapText="1" readingOrder="1"/>
    </xf>
    <xf numFmtId="0" fontId="11" fillId="0" borderId="57" xfId="0" applyNumberFormat="1" applyFont="1" applyFill="1" applyBorder="1" applyAlignment="1" applyProtection="1">
      <alignment horizontal="center" vertical="center" wrapText="1" readingOrder="1"/>
    </xf>
    <xf numFmtId="0" fontId="11" fillId="0" borderId="27" xfId="0" applyNumberFormat="1" applyFont="1" applyFill="1" applyBorder="1" applyAlignment="1" applyProtection="1">
      <alignment horizontal="center" vertical="center" wrapText="1" readingOrder="1"/>
    </xf>
    <xf numFmtId="0" fontId="11" fillId="0" borderId="31" xfId="0" applyNumberFormat="1" applyFont="1" applyFill="1" applyBorder="1" applyAlignment="1" applyProtection="1">
      <alignment horizontal="center" vertical="center" wrapText="1" readingOrder="1"/>
    </xf>
    <xf numFmtId="0" fontId="11" fillId="0" borderId="58" xfId="0" applyNumberFormat="1" applyFont="1" applyFill="1" applyBorder="1" applyAlignment="1" applyProtection="1">
      <alignment horizontal="center" vertical="center" wrapText="1" readingOrder="1"/>
    </xf>
    <xf numFmtId="0" fontId="11" fillId="0" borderId="25" xfId="0" applyNumberFormat="1" applyFont="1" applyFill="1" applyBorder="1" applyAlignment="1" applyProtection="1">
      <alignment horizontal="center" vertical="center" wrapText="1" readingOrder="1"/>
    </xf>
    <xf numFmtId="0" fontId="11" fillId="0" borderId="30" xfId="0" applyNumberFormat="1" applyFont="1" applyFill="1" applyBorder="1" applyAlignment="1" applyProtection="1">
      <alignment horizontal="center" vertical="center" wrapText="1" readingOrder="1"/>
    </xf>
    <xf numFmtId="0" fontId="11" fillId="0" borderId="56" xfId="0" applyNumberFormat="1" applyFont="1" applyFill="1" applyBorder="1" applyAlignment="1" applyProtection="1">
      <alignment horizontal="center" vertical="center" wrapText="1" readingOrder="1"/>
    </xf>
    <xf numFmtId="0" fontId="18" fillId="0" borderId="26" xfId="0" applyNumberFormat="1" applyFont="1" applyFill="1" applyBorder="1" applyAlignment="1" applyProtection="1">
      <alignment horizontal="center" vertical="center" wrapText="1" readingOrder="1"/>
    </xf>
    <xf numFmtId="0" fontId="18" fillId="0" borderId="15" xfId="0" applyNumberFormat="1" applyFont="1" applyFill="1" applyBorder="1" applyAlignment="1" applyProtection="1">
      <alignment horizontal="center" vertical="center" wrapText="1" readingOrder="1"/>
    </xf>
    <xf numFmtId="0" fontId="18" fillId="0" borderId="57" xfId="0" applyNumberFormat="1" applyFont="1" applyFill="1" applyBorder="1" applyAlignment="1" applyProtection="1">
      <alignment horizontal="center" vertical="center" wrapText="1" readingOrder="1"/>
    </xf>
  </cellXfs>
  <cellStyles count="3">
    <cellStyle name="Įprastas" xfId="0" builtinId="0"/>
    <cellStyle name="Įprastas 2" xfId="1"/>
    <cellStyle name="Įprastas 3" xfId="2"/>
  </cellStyles>
  <dxfs count="0"/>
  <tableStyles count="0" defaultTableStyle="TableStyleMedium2" defaultPivotStyle="PivotStyleLight16"/>
  <colors>
    <mruColors>
      <color rgb="FFFFCCFF"/>
      <color rgb="FFFFFF99"/>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1" i="0" u="none" strike="noStrike" kern="1200" cap="none" spc="20" baseline="0">
                <a:solidFill>
                  <a:sysClr val="windowText" lastClr="000000"/>
                </a:solidFill>
                <a:latin typeface="Times New Roman" panose="02020603050405020304" pitchFamily="18" charset="0"/>
                <a:ea typeface="+mn-ea"/>
                <a:cs typeface="Times New Roman" panose="02020603050405020304" pitchFamily="18" charset="0"/>
              </a:defRPr>
            </a:pPr>
            <a:r>
              <a:rPr lang="en-US" b="1"/>
              <a:t>20</a:t>
            </a:r>
            <a:r>
              <a:rPr lang="lt-LT" b="1"/>
              <a:t>22</a:t>
            </a:r>
            <a:r>
              <a:rPr lang="en-US" b="1"/>
              <a:t> </a:t>
            </a:r>
            <a:r>
              <a:rPr lang="lt-LT" b="1"/>
              <a:t>m. SVP programos Nr. 09 gyvendinimas</a:t>
            </a:r>
          </a:p>
        </c:rich>
      </c:tx>
      <c:layout>
        <c:manualLayout>
          <c:xMode val="edge"/>
          <c:yMode val="edge"/>
          <c:x val="0.11512131480846853"/>
          <c:y val="1.7837235228539576E-2"/>
        </c:manualLayout>
      </c:layout>
      <c:overlay val="0"/>
      <c:spPr>
        <a:noFill/>
        <a:ln>
          <a:noFill/>
        </a:ln>
        <a:effectLst/>
      </c:spPr>
      <c:txPr>
        <a:bodyPr rot="0" spcFirstLastPara="1" vertOverflow="ellipsis" vert="horz" wrap="square" anchor="ctr" anchorCtr="1"/>
        <a:lstStyle/>
        <a:p>
          <a:pPr>
            <a:defRPr sz="1440" b="1" i="0" u="none" strike="noStrike" kern="1200" cap="none" spc="2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
          <c:y val="0.20552954292084727"/>
          <c:w val="0.8963110559461831"/>
          <c:h val="0.65232946216171139"/>
        </c:manualLayout>
      </c:layout>
      <c:pie3DChart>
        <c:varyColors val="1"/>
        <c:ser>
          <c:idx val="0"/>
          <c:order val="0"/>
          <c:dPt>
            <c:idx val="0"/>
            <c:bubble3D val="0"/>
            <c:spPr>
              <a:solidFill>
                <a:schemeClr val="bg1"/>
              </a:solidFill>
              <a:ln>
                <a:solidFill>
                  <a:sysClr val="windowText" lastClr="000000"/>
                </a:solidFill>
              </a:ln>
              <a:effectLst>
                <a:outerShdw blurRad="40000" dist="20000" dir="5400000" rotWithShape="0">
                  <a:srgbClr val="000000">
                    <a:alpha val="38000"/>
                  </a:srgbClr>
                </a:outerShdw>
              </a:effectLst>
              <a:sp3d>
                <a:contourClr>
                  <a:sysClr val="windowText" lastClr="000000"/>
                </a:contourClr>
              </a:sp3d>
            </c:spPr>
            <c:extLst xmlns:c16r2="http://schemas.microsoft.com/office/drawing/2015/06/chart">
              <c:ext xmlns:c16="http://schemas.microsoft.com/office/drawing/2014/chart" uri="{C3380CC4-5D6E-409C-BE32-E72D297353CC}">
                <c16:uniqueId val="{00000002-E964-4767-B3F6-6464204F08AC}"/>
              </c:ext>
            </c:extLst>
          </c:dPt>
          <c:dPt>
            <c:idx val="1"/>
            <c:bubble3D val="0"/>
            <c:spPr>
              <a:solidFill>
                <a:schemeClr val="accent5">
                  <a:lumMod val="20000"/>
                  <a:lumOff val="80000"/>
                </a:schemeClr>
              </a:solidFill>
              <a:ln>
                <a:solidFill>
                  <a:sysClr val="windowText" lastClr="000000"/>
                </a:solidFill>
              </a:ln>
              <a:effectLst>
                <a:outerShdw blurRad="40000" dist="20000" dir="5400000" rotWithShape="0">
                  <a:srgbClr val="000000">
                    <a:alpha val="38000"/>
                  </a:srgbClr>
                </a:outerShdw>
              </a:effectLst>
              <a:sp3d>
                <a:contourClr>
                  <a:sysClr val="windowText" lastClr="000000"/>
                </a:contourClr>
              </a:sp3d>
            </c:spPr>
            <c:extLst xmlns:c16r2="http://schemas.microsoft.com/office/drawing/2015/06/chart">
              <c:ext xmlns:c16="http://schemas.microsoft.com/office/drawing/2014/chart" uri="{C3380CC4-5D6E-409C-BE32-E72D297353CC}">
                <c16:uniqueId val="{00000001-E964-4767-B3F6-6464204F08AC}"/>
              </c:ext>
            </c:extLst>
          </c:dPt>
          <c:dPt>
            <c:idx val="2"/>
            <c:bubble3D val="0"/>
            <c:spPr>
              <a:solidFill>
                <a:srgbClr val="FFCCFF"/>
              </a:solidFill>
              <a:ln>
                <a:solidFill>
                  <a:sysClr val="windowText" lastClr="000000"/>
                </a:solidFill>
              </a:ln>
              <a:effectLst>
                <a:outerShdw blurRad="40000" dist="20000" dir="5400000" rotWithShape="0">
                  <a:srgbClr val="000000">
                    <a:alpha val="38000"/>
                  </a:srgbClr>
                </a:outerShdw>
              </a:effectLst>
              <a:sp3d>
                <a:contourClr>
                  <a:sysClr val="windowText" lastClr="000000"/>
                </a:contourClr>
              </a:sp3d>
            </c:spPr>
            <c:extLst xmlns:c16r2="http://schemas.microsoft.com/office/drawing/2015/06/chart">
              <c:ext xmlns:c16="http://schemas.microsoft.com/office/drawing/2014/chart" uri="{C3380CC4-5D6E-409C-BE32-E72D297353CC}">
                <c16:uniqueId val="{00000004-961D-4446-BF85-BFB46A8CC01D}"/>
              </c:ext>
            </c:extLst>
          </c:dPt>
          <c:dLbls>
            <c:dLbl>
              <c:idx val="0"/>
              <c:layout>
                <c:manualLayout>
                  <c:x val="0.16928617499587065"/>
                  <c:y val="1.5478366207568536E-2"/>
                </c:manualLayout>
              </c:layout>
              <c:tx>
                <c:rich>
                  <a:bodyPr/>
                  <a:lstStyle/>
                  <a:p>
                    <a:r>
                      <a:rPr lang="en-US" sz="1000"/>
                      <a:t>faktiškai įvykdyta </a:t>
                    </a:r>
                    <a:r>
                      <a:rPr lang="en-US" sz="1000" baseline="0"/>
                      <a:t>
</a:t>
                    </a:r>
                    <a:fld id="{031637C1-0B56-4534-B64C-12C9133F45B4}" type="PERCENTAGE">
                      <a:rPr lang="en-US" sz="1000" baseline="0"/>
                      <a:pPr/>
                      <a:t>[PROCENTAI]</a:t>
                    </a:fld>
                    <a:endParaRPr lang="en-US" sz="1000" baseline="0"/>
                  </a:p>
                </c:rich>
              </c:tx>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E964-4767-B3F6-6464204F08AC}"/>
                </c:ext>
                <c:ext xmlns:c15="http://schemas.microsoft.com/office/drawing/2012/chart" uri="{CE6537A1-D6FC-4f65-9D91-7224C49458BB}">
                  <c15:layout/>
                  <c15:dlblFieldTable/>
                  <c15:showDataLabelsRange val="0"/>
                </c:ext>
              </c:extLst>
            </c:dLbl>
            <c:dLbl>
              <c:idx val="1"/>
              <c:layout>
                <c:manualLayout>
                  <c:x val="-0.19865340447459767"/>
                  <c:y val="9.2837893591060316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E964-4767-B3F6-6464204F08AC}"/>
                </c:ext>
                <c:ext xmlns:c15="http://schemas.microsoft.com/office/drawing/2012/chart" uri="{CE6537A1-D6FC-4f65-9D91-7224C49458BB}">
                  <c15:layout/>
                </c:ext>
              </c:extLst>
            </c:dLbl>
            <c:dLbl>
              <c:idx val="2"/>
              <c:layout>
                <c:manualLayout>
                  <c:x val="-0.12590739654651831"/>
                  <c:y val="2.9084958850189808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4-961D-4446-BF85-BFB46A8CC01D}"/>
                </c:ext>
                <c:ext xmlns:c15="http://schemas.microsoft.com/office/drawing/2012/chart" uri="{CE6537A1-D6FC-4f65-9D91-7224C49458BB}">
                  <c15:layout/>
                </c:ext>
              </c:extLst>
            </c:dLbl>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ctr"/>
            <c:showLegendKey val="0"/>
            <c:showVal val="0"/>
            <c:showCatName val="1"/>
            <c:showSerName val="0"/>
            <c:showPercent val="1"/>
            <c:showBubbleSize val="0"/>
            <c:showLeaderLines val="1"/>
            <c:leaderLines>
              <c:spPr>
                <a:ln w="9525">
                  <a:solidFill>
                    <a:schemeClr val="tx1">
                      <a:lumMod val="35000"/>
                      <a:lumOff val="65000"/>
                    </a:schemeClr>
                  </a:solidFill>
                </a:ln>
                <a:effectLst/>
              </c:spPr>
            </c:leaderLines>
            <c:extLst xmlns:c16r2="http://schemas.microsoft.com/office/drawing/2015/06/chart">
              <c:ext xmlns:c15="http://schemas.microsoft.com/office/drawing/2012/chart" uri="{CE6537A1-D6FC-4f65-9D91-7224C49458BB}"/>
            </c:extLst>
          </c:dLbls>
          <c:cat>
            <c:strRef>
              <c:f>Ataskaita!$A$10:$A$12</c:f>
              <c:strCache>
                <c:ptCount val="3"/>
                <c:pt idx="0">
                  <c:v>faktiškai įvykdytos </c:v>
                </c:pt>
                <c:pt idx="1">
                  <c:v>iš dalies įvykdyta </c:v>
                </c:pt>
                <c:pt idx="2">
                  <c:v>neįvykdyta</c:v>
                </c:pt>
              </c:strCache>
            </c:strRef>
          </c:cat>
          <c:val>
            <c:numRef>
              <c:f>Ataskaita!$C$10:$C$12</c:f>
              <c:numCache>
                <c:formatCode>General</c:formatCode>
                <c:ptCount val="3"/>
                <c:pt idx="0">
                  <c:v>13</c:v>
                </c:pt>
                <c:pt idx="1">
                  <c:v>5</c:v>
                </c:pt>
                <c:pt idx="2">
                  <c:v>1</c:v>
                </c:pt>
              </c:numCache>
            </c:numRef>
          </c:val>
          <c:extLst xmlns:c16r2="http://schemas.microsoft.com/office/drawing/2015/06/chart">
            <c:ext xmlns:c16="http://schemas.microsoft.com/office/drawing/2014/chart" uri="{C3380CC4-5D6E-409C-BE32-E72D297353CC}">
              <c16:uniqueId val="{00000000-E964-4767-B3F6-6464204F08AC}"/>
            </c:ext>
          </c:extLst>
        </c:ser>
        <c:dLbls>
          <c:dLblPos val="ctr"/>
          <c:showLegendKey val="0"/>
          <c:showVal val="0"/>
          <c:showCatName val="1"/>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solidFill>
            <a:sysClr val="windowText" lastClr="000000"/>
          </a:solidFill>
          <a:latin typeface="Times New Roman" panose="02020603050405020304" pitchFamily="18" charset="0"/>
          <a:cs typeface="Times New Roman" panose="02020603050405020304" pitchFamily="18" charset="0"/>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5">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13</xdr:row>
      <xdr:rowOff>47624</xdr:rowOff>
    </xdr:from>
    <xdr:to>
      <xdr:col>7</xdr:col>
      <xdr:colOff>823912</xdr:colOff>
      <xdr:row>29</xdr:row>
      <xdr:rowOff>76199</xdr:rowOff>
    </xdr:to>
    <xdr:graphicFrame macro="">
      <xdr:nvGraphicFramePr>
        <xdr:cNvPr id="4" name="Diagrama 3">
          <a:extLst>
            <a:ext uri="{FF2B5EF4-FFF2-40B4-BE49-F238E27FC236}">
              <a16:creationId xmlns:a16="http://schemas.microsoft.com/office/drawing/2014/main" xmlns=""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B31" sqref="B31"/>
    </sheetView>
  </sheetViews>
  <sheetFormatPr defaultColWidth="9.28515625" defaultRowHeight="15.75" x14ac:dyDescent="0.25"/>
  <cols>
    <col min="1" max="1" width="22.7109375" style="1" customWidth="1"/>
    <col min="2" max="2" width="60.7109375" style="1" customWidth="1"/>
    <col min="3" max="16384" width="9.28515625" style="1"/>
  </cols>
  <sheetData>
    <row r="1" spans="1:2" x14ac:dyDescent="0.25">
      <c r="A1" s="291" t="s">
        <v>6</v>
      </c>
      <c r="B1" s="291"/>
    </row>
    <row r="2" spans="1:2" ht="31.5" x14ac:dyDescent="0.25">
      <c r="A2" s="2" t="s">
        <v>0</v>
      </c>
      <c r="B2" s="3" t="s">
        <v>7</v>
      </c>
    </row>
    <row r="3" spans="1:2" x14ac:dyDescent="0.25">
      <c r="A3" s="2">
        <v>1</v>
      </c>
      <c r="B3" s="3" t="s">
        <v>8</v>
      </c>
    </row>
    <row r="4" spans="1:2" x14ac:dyDescent="0.25">
      <c r="A4" s="2">
        <v>2</v>
      </c>
      <c r="B4" s="3" t="s">
        <v>9</v>
      </c>
    </row>
    <row r="5" spans="1:2" x14ac:dyDescent="0.25">
      <c r="A5" s="2">
        <v>3</v>
      </c>
      <c r="B5" s="3" t="s">
        <v>10</v>
      </c>
    </row>
    <row r="6" spans="1:2" x14ac:dyDescent="0.25">
      <c r="A6" s="2">
        <v>4</v>
      </c>
      <c r="B6" s="3" t="s">
        <v>11</v>
      </c>
    </row>
    <row r="7" spans="1:2" x14ac:dyDescent="0.25">
      <c r="A7" s="2">
        <v>5</v>
      </c>
      <c r="B7" s="3" t="s">
        <v>12</v>
      </c>
    </row>
    <row r="8" spans="1:2" x14ac:dyDescent="0.25">
      <c r="A8" s="2">
        <v>6</v>
      </c>
      <c r="B8" s="3" t="s">
        <v>13</v>
      </c>
    </row>
    <row r="9" spans="1:2" ht="15.75" customHeight="1" x14ac:dyDescent="0.25"/>
    <row r="10" spans="1:2" ht="15.75" customHeight="1" x14ac:dyDescent="0.25">
      <c r="A10" s="292" t="s">
        <v>14</v>
      </c>
      <c r="B10" s="292"/>
    </row>
  </sheetData>
  <mergeCells count="2">
    <mergeCell ref="A1:B1"/>
    <mergeCell ref="A10:B10"/>
  </mergeCells>
  <phoneticPr fontId="0"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5"/>
  <sheetViews>
    <sheetView workbookViewId="0">
      <selection activeCell="E11" sqref="E11"/>
    </sheetView>
  </sheetViews>
  <sheetFormatPr defaultColWidth="9.28515625" defaultRowHeight="15.75" x14ac:dyDescent="0.25"/>
  <cols>
    <col min="1" max="1" width="3.7109375" style="126" customWidth="1"/>
    <col min="2" max="2" width="32.7109375" style="33" customWidth="1"/>
    <col min="3" max="3" width="3.7109375" style="79" customWidth="1"/>
    <col min="4" max="4" width="5" style="80" customWidth="1"/>
    <col min="5" max="7" width="8" style="141" customWidth="1"/>
    <col min="8" max="8" width="11.28515625" style="33" hidden="1" customWidth="1"/>
    <col min="9" max="9" width="27.28515625" style="33" customWidth="1"/>
    <col min="10" max="10" width="7.28515625" style="126" customWidth="1"/>
    <col min="11" max="11" width="7.7109375" style="80" customWidth="1"/>
    <col min="12" max="12" width="8.5703125" style="80" customWidth="1"/>
    <col min="13" max="14" width="33" style="33" customWidth="1"/>
    <col min="15" max="16384" width="9.28515625" style="33"/>
  </cols>
  <sheetData>
    <row r="1" spans="1:16" x14ac:dyDescent="0.25">
      <c r="A1" s="293" t="s">
        <v>20</v>
      </c>
      <c r="B1" s="293"/>
      <c r="C1" s="293"/>
      <c r="D1" s="293"/>
      <c r="E1" s="293"/>
      <c r="F1" s="293"/>
      <c r="G1" s="293"/>
      <c r="H1" s="293"/>
      <c r="I1" s="293"/>
      <c r="J1" s="293"/>
      <c r="K1" s="293"/>
      <c r="L1" s="293"/>
      <c r="M1" s="293"/>
      <c r="N1" s="293"/>
      <c r="O1" s="30"/>
      <c r="P1" s="30"/>
    </row>
    <row r="2" spans="1:16" x14ac:dyDescent="0.25">
      <c r="A2" s="294" t="s">
        <v>21</v>
      </c>
      <c r="B2" s="294"/>
      <c r="C2" s="294"/>
      <c r="D2" s="294"/>
      <c r="E2" s="294"/>
      <c r="F2" s="294"/>
      <c r="G2" s="294"/>
      <c r="H2" s="294"/>
      <c r="I2" s="294"/>
      <c r="J2" s="294"/>
      <c r="K2" s="294"/>
      <c r="L2" s="294"/>
      <c r="M2" s="294"/>
      <c r="N2" s="294"/>
      <c r="O2" s="31"/>
      <c r="P2" s="31"/>
    </row>
    <row r="3" spans="1:16" ht="16.5" thickBot="1" x14ac:dyDescent="0.3">
      <c r="A3" s="8"/>
      <c r="B3" s="8"/>
      <c r="C3" s="9"/>
      <c r="D3" s="10"/>
      <c r="E3" s="10"/>
      <c r="F3" s="10"/>
      <c r="G3" s="10"/>
      <c r="H3" s="11"/>
      <c r="I3" s="11"/>
      <c r="J3" s="11"/>
      <c r="K3" s="4"/>
      <c r="L3" s="34"/>
      <c r="M3" s="34"/>
      <c r="N3" s="35" t="s">
        <v>15</v>
      </c>
      <c r="O3" s="34"/>
      <c r="P3" s="5"/>
    </row>
    <row r="4" spans="1:16" x14ac:dyDescent="0.25">
      <c r="A4" s="295" t="s">
        <v>33</v>
      </c>
      <c r="B4" s="298" t="s">
        <v>34</v>
      </c>
      <c r="C4" s="301" t="s">
        <v>35</v>
      </c>
      <c r="D4" s="304" t="s">
        <v>36</v>
      </c>
      <c r="E4" s="307" t="s">
        <v>37</v>
      </c>
      <c r="F4" s="307" t="s">
        <v>38</v>
      </c>
      <c r="G4" s="307" t="s">
        <v>39</v>
      </c>
      <c r="H4" s="298" t="s">
        <v>40</v>
      </c>
      <c r="I4" s="310" t="s">
        <v>41</v>
      </c>
      <c r="J4" s="311"/>
      <c r="K4" s="311"/>
      <c r="L4" s="312"/>
      <c r="M4" s="313" t="s">
        <v>18</v>
      </c>
      <c r="N4" s="316" t="s">
        <v>19</v>
      </c>
    </row>
    <row r="5" spans="1:16" x14ac:dyDescent="0.25">
      <c r="A5" s="296"/>
      <c r="B5" s="299"/>
      <c r="C5" s="302"/>
      <c r="D5" s="305"/>
      <c r="E5" s="308"/>
      <c r="F5" s="308"/>
      <c r="G5" s="308"/>
      <c r="H5" s="299"/>
      <c r="I5" s="299" t="s">
        <v>42</v>
      </c>
      <c r="J5" s="319" t="s">
        <v>43</v>
      </c>
      <c r="K5" s="299" t="s">
        <v>44</v>
      </c>
      <c r="L5" s="299"/>
      <c r="M5" s="314"/>
      <c r="N5" s="317"/>
    </row>
    <row r="6" spans="1:16" ht="16.5" thickBot="1" x14ac:dyDescent="0.3">
      <c r="A6" s="297"/>
      <c r="B6" s="300"/>
      <c r="C6" s="303"/>
      <c r="D6" s="306"/>
      <c r="E6" s="309"/>
      <c r="F6" s="309"/>
      <c r="G6" s="309"/>
      <c r="H6" s="300"/>
      <c r="I6" s="300"/>
      <c r="J6" s="320"/>
      <c r="K6" s="36" t="s">
        <v>45</v>
      </c>
      <c r="L6" s="36" t="s">
        <v>46</v>
      </c>
      <c r="M6" s="315"/>
      <c r="N6" s="318"/>
    </row>
    <row r="7" spans="1:16" ht="32.25" thickBot="1" x14ac:dyDescent="0.3">
      <c r="A7" s="37" t="s">
        <v>2</v>
      </c>
      <c r="B7" s="38" t="s">
        <v>47</v>
      </c>
      <c r="C7" s="39"/>
      <c r="D7" s="40"/>
      <c r="E7" s="41">
        <f t="shared" ref="E7:H8" si="0">SUM(E8:E8)</f>
        <v>271</v>
      </c>
      <c r="F7" s="41">
        <f t="shared" si="0"/>
        <v>271</v>
      </c>
      <c r="G7" s="41">
        <f t="shared" si="0"/>
        <v>139.9</v>
      </c>
      <c r="H7" s="42" t="e">
        <f t="shared" si="0"/>
        <v>#REF!</v>
      </c>
      <c r="I7" s="43"/>
      <c r="J7" s="44"/>
      <c r="K7" s="39"/>
      <c r="L7" s="39"/>
      <c r="M7" s="43"/>
      <c r="N7" s="45"/>
    </row>
    <row r="8" spans="1:16" ht="95.25" thickBot="1" x14ac:dyDescent="0.3">
      <c r="A8" s="46" t="s">
        <v>48</v>
      </c>
      <c r="B8" s="47" t="s">
        <v>4</v>
      </c>
      <c r="C8" s="48"/>
      <c r="D8" s="49"/>
      <c r="E8" s="50">
        <f t="shared" si="0"/>
        <v>271</v>
      </c>
      <c r="F8" s="50">
        <f t="shared" si="0"/>
        <v>271</v>
      </c>
      <c r="G8" s="50">
        <f t="shared" si="0"/>
        <v>139.9</v>
      </c>
      <c r="H8" s="51" t="e">
        <f t="shared" si="0"/>
        <v>#REF!</v>
      </c>
      <c r="I8" s="52" t="s">
        <v>49</v>
      </c>
      <c r="J8" s="53" t="s">
        <v>50</v>
      </c>
      <c r="K8" s="48" t="s">
        <v>51</v>
      </c>
      <c r="L8" s="48" t="s">
        <v>52</v>
      </c>
      <c r="M8" s="52"/>
      <c r="N8" s="54"/>
    </row>
    <row r="9" spans="1:16" ht="39" thickBot="1" x14ac:dyDescent="0.3">
      <c r="A9" s="55" t="s">
        <v>53</v>
      </c>
      <c r="B9" s="56" t="s">
        <v>5</v>
      </c>
      <c r="C9" s="57"/>
      <c r="D9" s="58"/>
      <c r="E9" s="59">
        <f>E10+E12+E14+E17+E23+E25+E27</f>
        <v>271</v>
      </c>
      <c r="F9" s="59">
        <f>F10+F12+F14+F17+F23+F25+F27</f>
        <v>271</v>
      </c>
      <c r="G9" s="59">
        <f>G10+G12+G14+G17+G23+G25+G27</f>
        <v>139.9</v>
      </c>
      <c r="H9" s="60" t="e">
        <f>H10+H12+H14+H17+H23+H25+H27+0.1</f>
        <v>#REF!</v>
      </c>
      <c r="I9" s="61"/>
      <c r="J9" s="62"/>
      <c r="K9" s="57"/>
      <c r="L9" s="57"/>
      <c r="M9" s="61"/>
      <c r="N9" s="63"/>
    </row>
    <row r="10" spans="1:16" ht="51.75" hidden="1" thickBot="1" x14ac:dyDescent="0.3">
      <c r="A10" s="64" t="s">
        <v>54</v>
      </c>
      <c r="B10" s="65" t="s">
        <v>55</v>
      </c>
      <c r="C10" s="66"/>
      <c r="D10" s="67"/>
      <c r="E10" s="68">
        <f>SUM(E11:E11)</f>
        <v>50</v>
      </c>
      <c r="F10" s="68">
        <f>SUM(F11:F11)</f>
        <v>50</v>
      </c>
      <c r="G10" s="68">
        <f>SUM(G11:G11)</f>
        <v>47.5</v>
      </c>
      <c r="H10" s="69">
        <f>SUM(H11:H11)</f>
        <v>2.5</v>
      </c>
      <c r="I10" s="70"/>
      <c r="J10" s="71"/>
      <c r="K10" s="67"/>
      <c r="L10" s="67"/>
      <c r="M10" s="70"/>
      <c r="N10" s="72"/>
    </row>
    <row r="11" spans="1:16" ht="51.75" thickBot="1" x14ac:dyDescent="0.3">
      <c r="A11" s="64" t="s">
        <v>54</v>
      </c>
      <c r="B11" s="65" t="s">
        <v>17</v>
      </c>
      <c r="C11" s="66">
        <v>1</v>
      </c>
      <c r="D11" s="67" t="s">
        <v>1</v>
      </c>
      <c r="E11" s="73">
        <v>50</v>
      </c>
      <c r="F11" s="73">
        <v>50</v>
      </c>
      <c r="G11" s="73">
        <v>47.5</v>
      </c>
      <c r="H11" s="74">
        <v>2.5</v>
      </c>
      <c r="I11" s="70" t="s">
        <v>56</v>
      </c>
      <c r="J11" s="71" t="s">
        <v>57</v>
      </c>
      <c r="K11" s="67">
        <v>16</v>
      </c>
      <c r="L11" s="67">
        <v>18</v>
      </c>
      <c r="M11" s="322" t="s">
        <v>58</v>
      </c>
      <c r="N11" s="323"/>
    </row>
    <row r="12" spans="1:16" ht="51.75" hidden="1" thickBot="1" x14ac:dyDescent="0.3">
      <c r="A12" s="64" t="s">
        <v>59</v>
      </c>
      <c r="B12" s="65" t="s">
        <v>16</v>
      </c>
      <c r="C12" s="66"/>
      <c r="D12" s="67"/>
      <c r="E12" s="68">
        <f>SUM(E13:E13)</f>
        <v>24.2</v>
      </c>
      <c r="F12" s="68">
        <f>SUM(F13:F13)</f>
        <v>28.2</v>
      </c>
      <c r="G12" s="68">
        <f>SUM(G13:G13)</f>
        <v>27.9</v>
      </c>
      <c r="H12" s="69">
        <f>SUM(H13:H13)</f>
        <v>0.3</v>
      </c>
      <c r="I12" s="70"/>
      <c r="J12" s="71"/>
      <c r="K12" s="67"/>
      <c r="L12" s="67"/>
      <c r="M12" s="70"/>
      <c r="N12" s="72"/>
    </row>
    <row r="13" spans="1:16" ht="51.75" thickBot="1" x14ac:dyDescent="0.3">
      <c r="A13" s="64" t="s">
        <v>59</v>
      </c>
      <c r="B13" s="65" t="s">
        <v>16</v>
      </c>
      <c r="C13" s="66">
        <v>1</v>
      </c>
      <c r="D13" s="67" t="s">
        <v>1</v>
      </c>
      <c r="E13" s="73">
        <v>24.2</v>
      </c>
      <c r="F13" s="73">
        <v>28.2</v>
      </c>
      <c r="G13" s="73">
        <v>27.9</v>
      </c>
      <c r="H13" s="74">
        <v>0.3</v>
      </c>
      <c r="I13" s="70" t="s">
        <v>60</v>
      </c>
      <c r="J13" s="71" t="s">
        <v>57</v>
      </c>
      <c r="K13" s="67">
        <v>5</v>
      </c>
      <c r="L13" s="67">
        <v>5</v>
      </c>
      <c r="M13" s="322" t="s">
        <v>61</v>
      </c>
      <c r="N13" s="323"/>
    </row>
    <row r="14" spans="1:16" ht="51.75" hidden="1" thickBot="1" x14ac:dyDescent="0.3">
      <c r="A14" s="64" t="s">
        <v>62</v>
      </c>
      <c r="B14" s="65" t="s">
        <v>63</v>
      </c>
      <c r="C14" s="66"/>
      <c r="D14" s="67"/>
      <c r="E14" s="68">
        <f>SUM(E15:E16)</f>
        <v>40.700000000000003</v>
      </c>
      <c r="F14" s="68">
        <f>SUM(F15:F16)</f>
        <v>39.5</v>
      </c>
      <c r="G14" s="68">
        <f>SUM(G15:G16)</f>
        <v>39.4</v>
      </c>
      <c r="H14" s="69">
        <f>SUM(H15:H16)</f>
        <v>0</v>
      </c>
      <c r="I14" s="70"/>
      <c r="J14" s="71"/>
      <c r="K14" s="67"/>
      <c r="L14" s="67"/>
      <c r="M14" s="70"/>
      <c r="N14" s="72"/>
    </row>
    <row r="15" spans="1:16" ht="126.75" thickBot="1" x14ac:dyDescent="0.3">
      <c r="A15" s="64" t="s">
        <v>62</v>
      </c>
      <c r="B15" s="65" t="s">
        <v>64</v>
      </c>
      <c r="C15" s="66">
        <v>1</v>
      </c>
      <c r="D15" s="67" t="s">
        <v>1</v>
      </c>
      <c r="E15" s="73">
        <v>40</v>
      </c>
      <c r="F15" s="73">
        <v>38.799999999999997</v>
      </c>
      <c r="G15" s="73">
        <v>38.799999999999997</v>
      </c>
      <c r="H15" s="74">
        <v>0</v>
      </c>
      <c r="I15" s="70" t="s">
        <v>65</v>
      </c>
      <c r="J15" s="71" t="s">
        <v>57</v>
      </c>
      <c r="K15" s="67">
        <v>40</v>
      </c>
      <c r="L15" s="67">
        <v>40</v>
      </c>
      <c r="M15" s="75" t="s">
        <v>27</v>
      </c>
      <c r="N15" s="76"/>
    </row>
    <row r="16" spans="1:16" ht="221.25" thickBot="1" x14ac:dyDescent="0.3">
      <c r="A16" s="64" t="s">
        <v>66</v>
      </c>
      <c r="B16" s="65" t="s">
        <v>67</v>
      </c>
      <c r="C16" s="66">
        <v>1</v>
      </c>
      <c r="D16" s="67" t="s">
        <v>1</v>
      </c>
      <c r="E16" s="73">
        <v>0.7</v>
      </c>
      <c r="F16" s="73">
        <v>0.7</v>
      </c>
      <c r="G16" s="73">
        <v>0.6</v>
      </c>
      <c r="H16" s="74">
        <v>0</v>
      </c>
      <c r="I16" s="70" t="s">
        <v>68</v>
      </c>
      <c r="J16" s="71" t="s">
        <v>50</v>
      </c>
      <c r="K16" s="67">
        <v>14</v>
      </c>
      <c r="L16" s="67">
        <v>14</v>
      </c>
      <c r="M16" s="70" t="s">
        <v>69</v>
      </c>
      <c r="N16" s="72"/>
    </row>
    <row r="17" spans="1:15" ht="51.75" thickBot="1" x14ac:dyDescent="0.3">
      <c r="A17" s="64" t="s">
        <v>70</v>
      </c>
      <c r="B17" s="65" t="s">
        <v>26</v>
      </c>
      <c r="C17" s="66"/>
      <c r="D17" s="67"/>
      <c r="E17" s="68">
        <f>+E19+E21</f>
        <v>144.19999999999999</v>
      </c>
      <c r="F17" s="68">
        <f t="shared" ref="F17:G17" si="1">+F19+F21</f>
        <v>139.9</v>
      </c>
      <c r="G17" s="68">
        <f t="shared" si="1"/>
        <v>11.700000000000001</v>
      </c>
      <c r="H17" s="69" t="e">
        <f>#REF!+H19+H21</f>
        <v>#REF!</v>
      </c>
      <c r="I17" s="70"/>
      <c r="J17" s="71"/>
      <c r="K17" s="67"/>
      <c r="L17" s="67"/>
      <c r="M17" s="70"/>
      <c r="N17" s="72"/>
    </row>
    <row r="18" spans="1:15" ht="16.5" hidden="1" thickBot="1" x14ac:dyDescent="0.3">
      <c r="A18" s="77"/>
      <c r="B18" s="78"/>
      <c r="E18" s="81">
        <v>0</v>
      </c>
      <c r="F18" s="81">
        <v>9.6</v>
      </c>
      <c r="G18" s="81">
        <v>9.6</v>
      </c>
      <c r="H18" s="82">
        <v>0</v>
      </c>
      <c r="I18" s="83"/>
      <c r="J18" s="84"/>
      <c r="K18" s="85"/>
      <c r="L18" s="85"/>
      <c r="M18" s="83"/>
      <c r="N18" s="86"/>
    </row>
    <row r="19" spans="1:15" ht="204.75" x14ac:dyDescent="0.25">
      <c r="A19" s="87" t="s">
        <v>71</v>
      </c>
      <c r="B19" s="88" t="s">
        <v>72</v>
      </c>
      <c r="C19" s="89">
        <v>1</v>
      </c>
      <c r="D19" s="90" t="s">
        <v>1</v>
      </c>
      <c r="E19" s="91">
        <f>SUM(E20:E20)+141.7</f>
        <v>141.69999999999999</v>
      </c>
      <c r="F19" s="91">
        <f>SUM(F20:F20)+137.4</f>
        <v>137.4</v>
      </c>
      <c r="G19" s="91">
        <f>SUM(G20:G20)+9.3</f>
        <v>9.3000000000000007</v>
      </c>
      <c r="H19" s="69">
        <f>SUM(H20:H20)+128.1</f>
        <v>128.1</v>
      </c>
      <c r="I19" s="92" t="s">
        <v>73</v>
      </c>
      <c r="J19" s="93" t="s">
        <v>57</v>
      </c>
      <c r="K19" s="94">
        <v>9</v>
      </c>
      <c r="L19" s="94">
        <v>0</v>
      </c>
      <c r="M19" s="92"/>
      <c r="N19" s="95" t="s">
        <v>74</v>
      </c>
    </row>
    <row r="20" spans="1:15" ht="16.5" thickBot="1" x14ac:dyDescent="0.3">
      <c r="A20" s="96"/>
      <c r="B20" s="97"/>
      <c r="C20" s="98"/>
      <c r="D20" s="99"/>
      <c r="E20" s="100"/>
      <c r="F20" s="100"/>
      <c r="G20" s="100"/>
      <c r="H20" s="82">
        <v>0</v>
      </c>
      <c r="I20" s="101" t="s">
        <v>75</v>
      </c>
      <c r="J20" s="102" t="s">
        <v>76</v>
      </c>
      <c r="K20" s="103">
        <v>10</v>
      </c>
      <c r="L20" s="103">
        <v>5</v>
      </c>
      <c r="M20" s="324" t="s">
        <v>77</v>
      </c>
      <c r="N20" s="325"/>
    </row>
    <row r="21" spans="1:15" x14ac:dyDescent="0.25">
      <c r="A21" s="326" t="s">
        <v>78</v>
      </c>
      <c r="B21" s="328" t="s">
        <v>79</v>
      </c>
      <c r="C21" s="66">
        <v>1</v>
      </c>
      <c r="D21" s="67" t="s">
        <v>1</v>
      </c>
      <c r="E21" s="68">
        <f>SUM(E22:E22)+2.5</f>
        <v>2.5</v>
      </c>
      <c r="F21" s="68">
        <f>SUM(F22:F22)+2.5</f>
        <v>2.5</v>
      </c>
      <c r="G21" s="68">
        <f>SUM(G22:G22)+2.4</f>
        <v>2.4</v>
      </c>
      <c r="H21" s="69">
        <f>SUM(H22:H22)+0.1</f>
        <v>0.1</v>
      </c>
      <c r="I21" s="70" t="s">
        <v>80</v>
      </c>
      <c r="J21" s="71" t="s">
        <v>50</v>
      </c>
      <c r="K21" s="67">
        <v>6</v>
      </c>
      <c r="L21" s="67">
        <v>10</v>
      </c>
      <c r="M21" s="104"/>
      <c r="N21" s="72"/>
    </row>
    <row r="22" spans="1:15" ht="237" thickBot="1" x14ac:dyDescent="0.3">
      <c r="A22" s="327"/>
      <c r="B22" s="329"/>
      <c r="C22" s="105"/>
      <c r="D22" s="85"/>
      <c r="E22" s="81">
        <v>0</v>
      </c>
      <c r="F22" s="81">
        <v>0</v>
      </c>
      <c r="G22" s="81">
        <v>0</v>
      </c>
      <c r="H22" s="82">
        <v>0</v>
      </c>
      <c r="I22" s="83" t="s">
        <v>81</v>
      </c>
      <c r="J22" s="84" t="s">
        <v>57</v>
      </c>
      <c r="K22" s="85">
        <v>2</v>
      </c>
      <c r="L22" s="85">
        <v>6</v>
      </c>
      <c r="M22" s="106" t="s">
        <v>82</v>
      </c>
      <c r="N22" s="86"/>
    </row>
    <row r="23" spans="1:15" ht="63.75" hidden="1" thickBot="1" x14ac:dyDescent="0.3">
      <c r="A23" s="64" t="s">
        <v>83</v>
      </c>
      <c r="B23" s="65" t="s">
        <v>84</v>
      </c>
      <c r="C23" s="66"/>
      <c r="D23" s="67"/>
      <c r="E23" s="68">
        <f>SUM(E24:E24)</f>
        <v>7.9</v>
      </c>
      <c r="F23" s="68">
        <f>SUM(F24:F24)</f>
        <v>7.9</v>
      </c>
      <c r="G23" s="68">
        <f>SUM(G24:G24)</f>
        <v>7.9</v>
      </c>
      <c r="H23" s="69">
        <f>SUM(H24:H24)</f>
        <v>0</v>
      </c>
      <c r="I23" s="70"/>
      <c r="J23" s="71"/>
      <c r="K23" s="67"/>
      <c r="L23" s="67"/>
      <c r="M23" s="70"/>
      <c r="N23" s="72"/>
    </row>
    <row r="24" spans="1:15" ht="95.25" thickBot="1" x14ac:dyDescent="0.3">
      <c r="A24" s="64" t="s">
        <v>85</v>
      </c>
      <c r="B24" s="65" t="s">
        <v>84</v>
      </c>
      <c r="C24" s="66">
        <v>1</v>
      </c>
      <c r="D24" s="67" t="s">
        <v>1</v>
      </c>
      <c r="E24" s="73">
        <v>7.9</v>
      </c>
      <c r="F24" s="73">
        <v>7.9</v>
      </c>
      <c r="G24" s="73">
        <v>7.9</v>
      </c>
      <c r="H24" s="74">
        <v>0</v>
      </c>
      <c r="I24" s="70" t="s">
        <v>86</v>
      </c>
      <c r="J24" s="71" t="s">
        <v>57</v>
      </c>
      <c r="K24" s="67">
        <v>15</v>
      </c>
      <c r="L24" s="67">
        <v>15</v>
      </c>
      <c r="M24" s="70" t="s">
        <v>29</v>
      </c>
      <c r="N24" s="72"/>
    </row>
    <row r="25" spans="1:15" ht="51.75" hidden="1" thickBot="1" x14ac:dyDescent="0.3">
      <c r="A25" s="64" t="s">
        <v>87</v>
      </c>
      <c r="B25" s="65" t="s">
        <v>30</v>
      </c>
      <c r="C25" s="66"/>
      <c r="D25" s="67"/>
      <c r="E25" s="68">
        <f>SUM(E26:E26)</f>
        <v>4</v>
      </c>
      <c r="F25" s="68">
        <f>SUM(F26:F26)</f>
        <v>4</v>
      </c>
      <c r="G25" s="68">
        <f>SUM(G26:G26)</f>
        <v>4</v>
      </c>
      <c r="H25" s="69">
        <f>SUM(H26:H26)</f>
        <v>0</v>
      </c>
      <c r="I25" s="70"/>
      <c r="J25" s="71"/>
      <c r="K25" s="67"/>
      <c r="L25" s="67"/>
      <c r="M25" s="70"/>
      <c r="N25" s="72"/>
    </row>
    <row r="26" spans="1:15" ht="158.25" thickBot="1" x14ac:dyDescent="0.3">
      <c r="A26" s="64" t="s">
        <v>88</v>
      </c>
      <c r="B26" s="107" t="s">
        <v>30</v>
      </c>
      <c r="C26" s="66">
        <v>1</v>
      </c>
      <c r="D26" s="67" t="s">
        <v>1</v>
      </c>
      <c r="E26" s="73">
        <v>4</v>
      </c>
      <c r="F26" s="73">
        <v>4</v>
      </c>
      <c r="G26" s="73">
        <v>4</v>
      </c>
      <c r="H26" s="74">
        <v>0</v>
      </c>
      <c r="I26" s="108" t="s">
        <v>89</v>
      </c>
      <c r="J26" s="109" t="s">
        <v>57</v>
      </c>
      <c r="K26" s="110">
        <v>1</v>
      </c>
      <c r="L26" s="110">
        <v>1</v>
      </c>
      <c r="M26" s="108" t="s">
        <v>90</v>
      </c>
      <c r="N26" s="111"/>
    </row>
    <row r="27" spans="1:15" ht="51.75" hidden="1" thickBot="1" x14ac:dyDescent="0.3">
      <c r="A27" s="64" t="s">
        <v>91</v>
      </c>
      <c r="B27" s="65" t="s">
        <v>92</v>
      </c>
      <c r="C27" s="66"/>
      <c r="D27" s="67"/>
      <c r="E27" s="68">
        <f>SUM(E28:E28)</f>
        <v>0</v>
      </c>
      <c r="F27" s="68">
        <f>SUM(F28:F28)</f>
        <v>1.5</v>
      </c>
      <c r="G27" s="68">
        <f>SUM(G28:G28)</f>
        <v>1.5</v>
      </c>
      <c r="H27" s="69">
        <f>SUM(H28:H28)</f>
        <v>0</v>
      </c>
      <c r="I27" s="70"/>
      <c r="J27" s="71"/>
      <c r="K27" s="67"/>
      <c r="L27" s="67"/>
      <c r="M27" s="70"/>
      <c r="N27" s="72"/>
    </row>
    <row r="28" spans="1:15" ht="142.5" thickBot="1" x14ac:dyDescent="0.3">
      <c r="A28" s="112" t="s">
        <v>93</v>
      </c>
      <c r="B28" s="113" t="s">
        <v>92</v>
      </c>
      <c r="C28" s="114">
        <v>1</v>
      </c>
      <c r="D28" s="115" t="s">
        <v>1</v>
      </c>
      <c r="E28" s="116">
        <v>0</v>
      </c>
      <c r="F28" s="116">
        <v>1.5</v>
      </c>
      <c r="G28" s="116">
        <v>1.5</v>
      </c>
      <c r="H28" s="117">
        <v>0</v>
      </c>
      <c r="I28" s="118" t="s">
        <v>31</v>
      </c>
      <c r="J28" s="119" t="s">
        <v>50</v>
      </c>
      <c r="K28" s="115">
        <v>9</v>
      </c>
      <c r="L28" s="115">
        <v>6</v>
      </c>
      <c r="M28" s="118"/>
      <c r="N28" s="120" t="s">
        <v>32</v>
      </c>
    </row>
    <row r="29" spans="1:15" x14ac:dyDescent="0.25">
      <c r="A29" s="330" t="s">
        <v>94</v>
      </c>
      <c r="B29" s="331"/>
      <c r="C29" s="331"/>
      <c r="D29" s="331"/>
      <c r="E29" s="331"/>
      <c r="F29" s="331"/>
      <c r="G29" s="331"/>
      <c r="H29" s="331"/>
      <c r="I29" s="331"/>
      <c r="J29" s="331"/>
      <c r="K29" s="331"/>
      <c r="L29" s="331"/>
      <c r="M29" s="331"/>
      <c r="N29" s="331"/>
      <c r="O29" s="331"/>
    </row>
    <row r="30" spans="1:15" x14ac:dyDescent="0.25">
      <c r="A30" s="332" t="s">
        <v>95</v>
      </c>
      <c r="B30" s="333"/>
      <c r="C30" s="333"/>
      <c r="D30" s="333"/>
      <c r="E30" s="333"/>
      <c r="F30" s="333"/>
      <c r="G30" s="333"/>
      <c r="H30" s="333"/>
      <c r="I30" s="333"/>
      <c r="J30" s="333"/>
      <c r="K30" s="333"/>
      <c r="L30" s="333"/>
      <c r="M30" s="333"/>
      <c r="N30" s="333"/>
      <c r="O30" s="333"/>
    </row>
    <row r="31" spans="1:15" ht="16.5" thickBot="1" x14ac:dyDescent="0.3">
      <c r="A31" s="334" t="s">
        <v>3</v>
      </c>
      <c r="B31" s="334"/>
      <c r="C31" s="334"/>
      <c r="D31" s="334"/>
      <c r="E31" s="334"/>
      <c r="F31" s="334"/>
      <c r="G31" s="32"/>
      <c r="H31" s="121"/>
      <c r="I31" s="121"/>
      <c r="J31" s="121"/>
      <c r="K31" s="6"/>
      <c r="L31" s="7"/>
      <c r="M31" s="7"/>
      <c r="N31" s="7"/>
      <c r="O31" s="7"/>
    </row>
    <row r="32" spans="1:15" ht="86.25" x14ac:dyDescent="0.25">
      <c r="A32" s="122" t="s">
        <v>33</v>
      </c>
      <c r="B32" s="335" t="s">
        <v>34</v>
      </c>
      <c r="C32" s="336"/>
      <c r="D32" s="337"/>
      <c r="E32" s="123" t="s">
        <v>37</v>
      </c>
      <c r="F32" s="123" t="s">
        <v>38</v>
      </c>
      <c r="G32" s="124" t="s">
        <v>39</v>
      </c>
      <c r="H32" s="125" t="s">
        <v>40</v>
      </c>
    </row>
    <row r="33" spans="1:8" x14ac:dyDescent="0.25">
      <c r="A33" s="127" t="s">
        <v>96</v>
      </c>
      <c r="B33" s="338" t="s">
        <v>97</v>
      </c>
      <c r="C33" s="339"/>
      <c r="D33" s="340"/>
      <c r="E33" s="128">
        <v>0</v>
      </c>
      <c r="F33" s="129">
        <v>9.6</v>
      </c>
      <c r="G33" s="130">
        <v>9.6</v>
      </c>
      <c r="H33" s="131">
        <v>0</v>
      </c>
    </row>
    <row r="34" spans="1:8" x14ac:dyDescent="0.25">
      <c r="A34" s="132" t="s">
        <v>1</v>
      </c>
      <c r="B34" s="341" t="s">
        <v>98</v>
      </c>
      <c r="C34" s="341"/>
      <c r="D34" s="341"/>
      <c r="E34" s="133">
        <v>271</v>
      </c>
      <c r="F34" s="134">
        <v>271</v>
      </c>
      <c r="G34" s="135">
        <v>139.9</v>
      </c>
      <c r="H34" s="131">
        <v>131.1</v>
      </c>
    </row>
    <row r="35" spans="1:8" ht="16.5" thickBot="1" x14ac:dyDescent="0.3">
      <c r="A35" s="136"/>
      <c r="B35" s="321" t="s">
        <v>99</v>
      </c>
      <c r="C35" s="321"/>
      <c r="D35" s="321"/>
      <c r="E35" s="137">
        <f>SUM(E33:E34)</f>
        <v>271</v>
      </c>
      <c r="F35" s="138">
        <f>SUM(F33:F34)</f>
        <v>280.60000000000002</v>
      </c>
      <c r="G35" s="139">
        <f>SUM(G33:G34)</f>
        <v>149.5</v>
      </c>
      <c r="H35" s="140">
        <f>SUM(H33:H34)</f>
        <v>131.1</v>
      </c>
    </row>
  </sheetData>
  <mergeCells count="28">
    <mergeCell ref="B35:D35"/>
    <mergeCell ref="M11:N11"/>
    <mergeCell ref="M13:N13"/>
    <mergeCell ref="M20:N20"/>
    <mergeCell ref="A21:A22"/>
    <mergeCell ref="B21:B22"/>
    <mergeCell ref="A29:O29"/>
    <mergeCell ref="A30:O30"/>
    <mergeCell ref="A31:F31"/>
    <mergeCell ref="B32:D32"/>
    <mergeCell ref="B33:D33"/>
    <mergeCell ref="B34:D34"/>
    <mergeCell ref="A1:N1"/>
    <mergeCell ref="A2:N2"/>
    <mergeCell ref="A4:A6"/>
    <mergeCell ref="B4:B6"/>
    <mergeCell ref="C4:C6"/>
    <mergeCell ref="D4:D6"/>
    <mergeCell ref="E4:E6"/>
    <mergeCell ref="F4:F6"/>
    <mergeCell ref="G4:G6"/>
    <mergeCell ref="H4:H6"/>
    <mergeCell ref="I4:L4"/>
    <mergeCell ref="M4:M6"/>
    <mergeCell ref="N4:N6"/>
    <mergeCell ref="I5:I6"/>
    <mergeCell ref="J5:J6"/>
    <mergeCell ref="K5:L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7"/>
  <sheetViews>
    <sheetView tabSelected="1" zoomScaleNormal="100" zoomScaleSheetLayoutView="100" workbookViewId="0">
      <selection activeCell="A3" sqref="A3:H3"/>
    </sheetView>
  </sheetViews>
  <sheetFormatPr defaultRowHeight="12.75" x14ac:dyDescent="0.2"/>
  <cols>
    <col min="1" max="1" width="18.28515625" customWidth="1"/>
    <col min="2" max="2" width="4.7109375" customWidth="1"/>
    <col min="3" max="3" width="4.42578125" customWidth="1"/>
    <col min="4" max="4" width="12.28515625" customWidth="1"/>
    <col min="8" max="8" width="33.7109375" customWidth="1"/>
    <col min="9" max="9" width="16.42578125" customWidth="1"/>
    <col min="259" max="259" width="8.7109375" customWidth="1"/>
    <col min="264" max="264" width="18.7109375" customWidth="1"/>
    <col min="265" max="265" width="16.42578125" customWidth="1"/>
    <col min="515" max="515" width="8.7109375" customWidth="1"/>
    <col min="520" max="520" width="18.7109375" customWidth="1"/>
    <col min="521" max="521" width="16.42578125" customWidth="1"/>
    <col min="771" max="771" width="8.7109375" customWidth="1"/>
    <col min="776" max="776" width="18.7109375" customWidth="1"/>
    <col min="777" max="777" width="16.42578125" customWidth="1"/>
    <col min="1027" max="1027" width="8.7109375" customWidth="1"/>
    <col min="1032" max="1032" width="18.7109375" customWidth="1"/>
    <col min="1033" max="1033" width="16.42578125" customWidth="1"/>
    <col min="1283" max="1283" width="8.7109375" customWidth="1"/>
    <col min="1288" max="1288" width="18.7109375" customWidth="1"/>
    <col min="1289" max="1289" width="16.42578125" customWidth="1"/>
    <col min="1539" max="1539" width="8.7109375" customWidth="1"/>
    <col min="1544" max="1544" width="18.7109375" customWidth="1"/>
    <col min="1545" max="1545" width="16.42578125" customWidth="1"/>
    <col min="1795" max="1795" width="8.7109375" customWidth="1"/>
    <col min="1800" max="1800" width="18.7109375" customWidth="1"/>
    <col min="1801" max="1801" width="16.42578125" customWidth="1"/>
    <col min="2051" max="2051" width="8.7109375" customWidth="1"/>
    <col min="2056" max="2056" width="18.7109375" customWidth="1"/>
    <col min="2057" max="2057" width="16.42578125" customWidth="1"/>
    <col min="2307" max="2307" width="8.7109375" customWidth="1"/>
    <col min="2312" max="2312" width="18.7109375" customWidth="1"/>
    <col min="2313" max="2313" width="16.42578125" customWidth="1"/>
    <col min="2563" max="2563" width="8.7109375" customWidth="1"/>
    <col min="2568" max="2568" width="18.7109375" customWidth="1"/>
    <col min="2569" max="2569" width="16.42578125" customWidth="1"/>
    <col min="2819" max="2819" width="8.7109375" customWidth="1"/>
    <col min="2824" max="2824" width="18.7109375" customWidth="1"/>
    <col min="2825" max="2825" width="16.42578125" customWidth="1"/>
    <col min="3075" max="3075" width="8.7109375" customWidth="1"/>
    <col min="3080" max="3080" width="18.7109375" customWidth="1"/>
    <col min="3081" max="3081" width="16.42578125" customWidth="1"/>
    <col min="3331" max="3331" width="8.7109375" customWidth="1"/>
    <col min="3336" max="3336" width="18.7109375" customWidth="1"/>
    <col min="3337" max="3337" width="16.42578125" customWidth="1"/>
    <col min="3587" max="3587" width="8.7109375" customWidth="1"/>
    <col min="3592" max="3592" width="18.7109375" customWidth="1"/>
    <col min="3593" max="3593" width="16.42578125" customWidth="1"/>
    <col min="3843" max="3843" width="8.7109375" customWidth="1"/>
    <col min="3848" max="3848" width="18.7109375" customWidth="1"/>
    <col min="3849" max="3849" width="16.42578125" customWidth="1"/>
    <col min="4099" max="4099" width="8.7109375" customWidth="1"/>
    <col min="4104" max="4104" width="18.7109375" customWidth="1"/>
    <col min="4105" max="4105" width="16.42578125" customWidth="1"/>
    <col min="4355" max="4355" width="8.7109375" customWidth="1"/>
    <col min="4360" max="4360" width="18.7109375" customWidth="1"/>
    <col min="4361" max="4361" width="16.42578125" customWidth="1"/>
    <col min="4611" max="4611" width="8.7109375" customWidth="1"/>
    <col min="4616" max="4616" width="18.7109375" customWidth="1"/>
    <col min="4617" max="4617" width="16.42578125" customWidth="1"/>
    <col min="4867" max="4867" width="8.7109375" customWidth="1"/>
    <col min="4872" max="4872" width="18.7109375" customWidth="1"/>
    <col min="4873" max="4873" width="16.42578125" customWidth="1"/>
    <col min="5123" max="5123" width="8.7109375" customWidth="1"/>
    <col min="5128" max="5128" width="18.7109375" customWidth="1"/>
    <col min="5129" max="5129" width="16.42578125" customWidth="1"/>
    <col min="5379" max="5379" width="8.7109375" customWidth="1"/>
    <col min="5384" max="5384" width="18.7109375" customWidth="1"/>
    <col min="5385" max="5385" width="16.42578125" customWidth="1"/>
    <col min="5635" max="5635" width="8.7109375" customWidth="1"/>
    <col min="5640" max="5640" width="18.7109375" customWidth="1"/>
    <col min="5641" max="5641" width="16.42578125" customWidth="1"/>
    <col min="5891" max="5891" width="8.7109375" customWidth="1"/>
    <col min="5896" max="5896" width="18.7109375" customWidth="1"/>
    <col min="5897" max="5897" width="16.42578125" customWidth="1"/>
    <col min="6147" max="6147" width="8.7109375" customWidth="1"/>
    <col min="6152" max="6152" width="18.7109375" customWidth="1"/>
    <col min="6153" max="6153" width="16.42578125" customWidth="1"/>
    <col min="6403" max="6403" width="8.7109375" customWidth="1"/>
    <col min="6408" max="6408" width="18.7109375" customWidth="1"/>
    <col min="6409" max="6409" width="16.42578125" customWidth="1"/>
    <col min="6659" max="6659" width="8.7109375" customWidth="1"/>
    <col min="6664" max="6664" width="18.7109375" customWidth="1"/>
    <col min="6665" max="6665" width="16.42578125" customWidth="1"/>
    <col min="6915" max="6915" width="8.7109375" customWidth="1"/>
    <col min="6920" max="6920" width="18.7109375" customWidth="1"/>
    <col min="6921" max="6921" width="16.42578125" customWidth="1"/>
    <col min="7171" max="7171" width="8.7109375" customWidth="1"/>
    <col min="7176" max="7176" width="18.7109375" customWidth="1"/>
    <col min="7177" max="7177" width="16.42578125" customWidth="1"/>
    <col min="7427" max="7427" width="8.7109375" customWidth="1"/>
    <col min="7432" max="7432" width="18.7109375" customWidth="1"/>
    <col min="7433" max="7433" width="16.42578125" customWidth="1"/>
    <col min="7683" max="7683" width="8.7109375" customWidth="1"/>
    <col min="7688" max="7688" width="18.7109375" customWidth="1"/>
    <col min="7689" max="7689" width="16.42578125" customWidth="1"/>
    <col min="7939" max="7939" width="8.7109375" customWidth="1"/>
    <col min="7944" max="7944" width="18.7109375" customWidth="1"/>
    <col min="7945" max="7945" width="16.42578125" customWidth="1"/>
    <col min="8195" max="8195" width="8.7109375" customWidth="1"/>
    <col min="8200" max="8200" width="18.7109375" customWidth="1"/>
    <col min="8201" max="8201" width="16.42578125" customWidth="1"/>
    <col min="8451" max="8451" width="8.7109375" customWidth="1"/>
    <col min="8456" max="8456" width="18.7109375" customWidth="1"/>
    <col min="8457" max="8457" width="16.42578125" customWidth="1"/>
    <col min="8707" max="8707" width="8.7109375" customWidth="1"/>
    <col min="8712" max="8712" width="18.7109375" customWidth="1"/>
    <col min="8713" max="8713" width="16.42578125" customWidth="1"/>
    <col min="8963" max="8963" width="8.7109375" customWidth="1"/>
    <col min="8968" max="8968" width="18.7109375" customWidth="1"/>
    <col min="8969" max="8969" width="16.42578125" customWidth="1"/>
    <col min="9219" max="9219" width="8.7109375" customWidth="1"/>
    <col min="9224" max="9224" width="18.7109375" customWidth="1"/>
    <col min="9225" max="9225" width="16.42578125" customWidth="1"/>
    <col min="9475" max="9475" width="8.7109375" customWidth="1"/>
    <col min="9480" max="9480" width="18.7109375" customWidth="1"/>
    <col min="9481" max="9481" width="16.42578125" customWidth="1"/>
    <col min="9731" max="9731" width="8.7109375" customWidth="1"/>
    <col min="9736" max="9736" width="18.7109375" customWidth="1"/>
    <col min="9737" max="9737" width="16.42578125" customWidth="1"/>
    <col min="9987" max="9987" width="8.7109375" customWidth="1"/>
    <col min="9992" max="9992" width="18.7109375" customWidth="1"/>
    <col min="9993" max="9993" width="16.42578125" customWidth="1"/>
    <col min="10243" max="10243" width="8.7109375" customWidth="1"/>
    <col min="10248" max="10248" width="18.7109375" customWidth="1"/>
    <col min="10249" max="10249" width="16.42578125" customWidth="1"/>
    <col min="10499" max="10499" width="8.7109375" customWidth="1"/>
    <col min="10504" max="10504" width="18.7109375" customWidth="1"/>
    <col min="10505" max="10505" width="16.42578125" customWidth="1"/>
    <col min="10755" max="10755" width="8.7109375" customWidth="1"/>
    <col min="10760" max="10760" width="18.7109375" customWidth="1"/>
    <col min="10761" max="10761" width="16.42578125" customWidth="1"/>
    <col min="11011" max="11011" width="8.7109375" customWidth="1"/>
    <col min="11016" max="11016" width="18.7109375" customWidth="1"/>
    <col min="11017" max="11017" width="16.42578125" customWidth="1"/>
    <col min="11267" max="11267" width="8.7109375" customWidth="1"/>
    <col min="11272" max="11272" width="18.7109375" customWidth="1"/>
    <col min="11273" max="11273" width="16.42578125" customWidth="1"/>
    <col min="11523" max="11523" width="8.7109375" customWidth="1"/>
    <col min="11528" max="11528" width="18.7109375" customWidth="1"/>
    <col min="11529" max="11529" width="16.42578125" customWidth="1"/>
    <col min="11779" max="11779" width="8.7109375" customWidth="1"/>
    <col min="11784" max="11784" width="18.7109375" customWidth="1"/>
    <col min="11785" max="11785" width="16.42578125" customWidth="1"/>
    <col min="12035" max="12035" width="8.7109375" customWidth="1"/>
    <col min="12040" max="12040" width="18.7109375" customWidth="1"/>
    <col min="12041" max="12041" width="16.42578125" customWidth="1"/>
    <col min="12291" max="12291" width="8.7109375" customWidth="1"/>
    <col min="12296" max="12296" width="18.7109375" customWidth="1"/>
    <col min="12297" max="12297" width="16.42578125" customWidth="1"/>
    <col min="12547" max="12547" width="8.7109375" customWidth="1"/>
    <col min="12552" max="12552" width="18.7109375" customWidth="1"/>
    <col min="12553" max="12553" width="16.42578125" customWidth="1"/>
    <col min="12803" max="12803" width="8.7109375" customWidth="1"/>
    <col min="12808" max="12808" width="18.7109375" customWidth="1"/>
    <col min="12809" max="12809" width="16.42578125" customWidth="1"/>
    <col min="13059" max="13059" width="8.7109375" customWidth="1"/>
    <col min="13064" max="13064" width="18.7109375" customWidth="1"/>
    <col min="13065" max="13065" width="16.42578125" customWidth="1"/>
    <col min="13315" max="13315" width="8.7109375" customWidth="1"/>
    <col min="13320" max="13320" width="18.7109375" customWidth="1"/>
    <col min="13321" max="13321" width="16.42578125" customWidth="1"/>
    <col min="13571" max="13571" width="8.7109375" customWidth="1"/>
    <col min="13576" max="13576" width="18.7109375" customWidth="1"/>
    <col min="13577" max="13577" width="16.42578125" customWidth="1"/>
    <col min="13827" max="13827" width="8.7109375" customWidth="1"/>
    <col min="13832" max="13832" width="18.7109375" customWidth="1"/>
    <col min="13833" max="13833" width="16.42578125" customWidth="1"/>
    <col min="14083" max="14083" width="8.7109375" customWidth="1"/>
    <col min="14088" max="14088" width="18.7109375" customWidth="1"/>
    <col min="14089" max="14089" width="16.42578125" customWidth="1"/>
    <col min="14339" max="14339" width="8.7109375" customWidth="1"/>
    <col min="14344" max="14344" width="18.7109375" customWidth="1"/>
    <col min="14345" max="14345" width="16.42578125" customWidth="1"/>
    <col min="14595" max="14595" width="8.7109375" customWidth="1"/>
    <col min="14600" max="14600" width="18.7109375" customWidth="1"/>
    <col min="14601" max="14601" width="16.42578125" customWidth="1"/>
    <col min="14851" max="14851" width="8.7109375" customWidth="1"/>
    <col min="14856" max="14856" width="18.7109375" customWidth="1"/>
    <col min="14857" max="14857" width="16.42578125" customWidth="1"/>
    <col min="15107" max="15107" width="8.7109375" customWidth="1"/>
    <col min="15112" max="15112" width="18.7109375" customWidth="1"/>
    <col min="15113" max="15113" width="16.42578125" customWidth="1"/>
    <col min="15363" max="15363" width="8.7109375" customWidth="1"/>
    <col min="15368" max="15368" width="18.7109375" customWidth="1"/>
    <col min="15369" max="15369" width="16.42578125" customWidth="1"/>
    <col min="15619" max="15619" width="8.7109375" customWidth="1"/>
    <col min="15624" max="15624" width="18.7109375" customWidth="1"/>
    <col min="15625" max="15625" width="16.42578125" customWidth="1"/>
    <col min="15875" max="15875" width="8.7109375" customWidth="1"/>
    <col min="15880" max="15880" width="18.7109375" customWidth="1"/>
    <col min="15881" max="15881" width="16.42578125" customWidth="1"/>
    <col min="16131" max="16131" width="8.7109375" customWidth="1"/>
    <col min="16136" max="16136" width="18.7109375" customWidth="1"/>
    <col min="16137" max="16137" width="16.42578125" customWidth="1"/>
  </cols>
  <sheetData>
    <row r="1" spans="1:18" ht="60.75" customHeight="1" x14ac:dyDescent="0.2">
      <c r="E1" s="213"/>
      <c r="F1" s="342" t="s">
        <v>273</v>
      </c>
      <c r="G1" s="342"/>
      <c r="H1" s="342"/>
    </row>
    <row r="2" spans="1:18" ht="15.75" x14ac:dyDescent="0.2">
      <c r="A2" s="350" t="s">
        <v>274</v>
      </c>
      <c r="B2" s="350"/>
      <c r="C2" s="350"/>
      <c r="D2" s="350"/>
      <c r="E2" s="350"/>
      <c r="F2" s="350"/>
      <c r="G2" s="350"/>
      <c r="H2" s="350"/>
      <c r="I2" s="12"/>
      <c r="J2" s="13"/>
      <c r="K2" s="13"/>
      <c r="L2" s="13"/>
      <c r="M2" s="13"/>
      <c r="N2" s="13"/>
      <c r="O2" s="13"/>
      <c r="P2" s="13"/>
      <c r="Q2" s="13"/>
      <c r="R2" s="13"/>
    </row>
    <row r="3" spans="1:18" ht="15.75" x14ac:dyDescent="0.2">
      <c r="A3" s="350" t="s">
        <v>184</v>
      </c>
      <c r="B3" s="350"/>
      <c r="C3" s="350"/>
      <c r="D3" s="350"/>
      <c r="E3" s="350"/>
      <c r="F3" s="350"/>
      <c r="G3" s="350"/>
      <c r="H3" s="350"/>
      <c r="I3" s="12"/>
      <c r="J3" s="13"/>
      <c r="K3" s="13"/>
      <c r="L3" s="13"/>
      <c r="M3" s="13"/>
      <c r="N3" s="13"/>
      <c r="O3" s="13"/>
      <c r="P3" s="13"/>
      <c r="Q3" s="13"/>
      <c r="R3" s="13"/>
    </row>
    <row r="4" spans="1:18" ht="15.75" x14ac:dyDescent="0.2">
      <c r="A4" s="350" t="s">
        <v>22</v>
      </c>
      <c r="B4" s="350"/>
      <c r="C4" s="350"/>
      <c r="D4" s="350"/>
      <c r="E4" s="350"/>
      <c r="F4" s="350"/>
      <c r="G4" s="350"/>
      <c r="H4" s="350"/>
      <c r="I4" s="12"/>
      <c r="J4" s="14"/>
      <c r="K4" s="14"/>
      <c r="L4" s="14"/>
      <c r="M4" s="14"/>
      <c r="N4" s="14"/>
      <c r="O4" s="14"/>
      <c r="P4" s="14"/>
      <c r="Q4" s="14"/>
      <c r="R4" s="14"/>
    </row>
    <row r="5" spans="1:18" ht="15.75" x14ac:dyDescent="0.2">
      <c r="A5" s="15"/>
      <c r="B5" s="216"/>
      <c r="C5" s="15"/>
      <c r="D5" s="15"/>
      <c r="E5" s="15"/>
      <c r="F5" s="15"/>
      <c r="G5" s="15"/>
      <c r="H5" s="15"/>
      <c r="I5" s="12"/>
      <c r="J5" s="14"/>
      <c r="K5" s="14"/>
      <c r="L5" s="14"/>
      <c r="M5" s="14"/>
      <c r="N5" s="14"/>
      <c r="O5" s="14"/>
      <c r="P5" s="14"/>
      <c r="Q5" s="14"/>
      <c r="R5" s="14"/>
    </row>
    <row r="6" spans="1:18" ht="22.5" customHeight="1" x14ac:dyDescent="0.2">
      <c r="A6" s="351" t="s">
        <v>187</v>
      </c>
      <c r="B6" s="351"/>
      <c r="C6" s="351"/>
      <c r="D6" s="351"/>
      <c r="E6" s="351"/>
      <c r="F6" s="351"/>
      <c r="G6" s="351"/>
      <c r="H6" s="351"/>
      <c r="I6" s="12"/>
    </row>
    <row r="7" spans="1:18" ht="32.25" customHeight="1" x14ac:dyDescent="0.2">
      <c r="A7" s="348" t="s">
        <v>182</v>
      </c>
      <c r="B7" s="348"/>
      <c r="C7" s="348"/>
      <c r="D7" s="348"/>
      <c r="E7" s="348"/>
      <c r="F7" s="348"/>
      <c r="G7" s="348"/>
      <c r="H7" s="348"/>
      <c r="I7" s="214"/>
    </row>
    <row r="8" spans="1:18" ht="20.100000000000001" customHeight="1" x14ac:dyDescent="0.2">
      <c r="A8" s="349" t="s">
        <v>275</v>
      </c>
      <c r="B8" s="349"/>
      <c r="C8" s="349"/>
      <c r="D8" s="349"/>
      <c r="E8" s="349"/>
      <c r="F8" s="349"/>
      <c r="G8" s="349"/>
      <c r="H8" s="349"/>
      <c r="I8" s="215"/>
      <c r="M8" s="29"/>
    </row>
    <row r="9" spans="1:18" ht="15.75" x14ac:dyDescent="0.25">
      <c r="A9" s="16"/>
      <c r="B9" s="16"/>
      <c r="C9" s="17"/>
      <c r="D9" s="17"/>
      <c r="E9" s="17"/>
      <c r="F9" s="17"/>
      <c r="G9" s="17"/>
      <c r="H9" s="17"/>
      <c r="I9" s="18"/>
    </row>
    <row r="10" spans="1:18" ht="15.75" x14ac:dyDescent="0.2">
      <c r="A10" s="19" t="s">
        <v>185</v>
      </c>
      <c r="B10" s="217" t="s">
        <v>189</v>
      </c>
      <c r="C10" s="20">
        <v>13</v>
      </c>
      <c r="D10" s="344" t="s">
        <v>188</v>
      </c>
      <c r="E10" s="344"/>
      <c r="F10" s="344"/>
      <c r="G10" s="344"/>
      <c r="H10" s="21"/>
      <c r="I10" s="18"/>
    </row>
    <row r="11" spans="1:18" ht="15.75" x14ac:dyDescent="0.2">
      <c r="A11" s="19" t="s">
        <v>186</v>
      </c>
      <c r="B11" s="217" t="s">
        <v>189</v>
      </c>
      <c r="C11" s="20">
        <v>5</v>
      </c>
      <c r="D11" s="345" t="s">
        <v>272</v>
      </c>
      <c r="E11" s="345"/>
      <c r="F11" s="345"/>
      <c r="G11" s="345"/>
      <c r="H11" s="21"/>
      <c r="I11" s="18"/>
    </row>
    <row r="12" spans="1:18" ht="15.75" x14ac:dyDescent="0.2">
      <c r="A12" s="19" t="s">
        <v>270</v>
      </c>
      <c r="B12" s="217" t="s">
        <v>189</v>
      </c>
      <c r="C12" s="20">
        <v>1</v>
      </c>
      <c r="D12" s="345" t="s">
        <v>271</v>
      </c>
      <c r="E12" s="345"/>
      <c r="F12" s="345"/>
      <c r="G12" s="28"/>
      <c r="H12" s="21"/>
      <c r="I12" s="18"/>
    </row>
    <row r="13" spans="1:18" ht="15.75" x14ac:dyDescent="0.25">
      <c r="A13" s="22"/>
      <c r="B13" s="22"/>
      <c r="C13" s="23"/>
      <c r="D13" s="18"/>
      <c r="E13" s="18"/>
      <c r="F13" s="18"/>
      <c r="G13" s="18"/>
      <c r="H13" s="18"/>
      <c r="I13" s="18"/>
    </row>
    <row r="14" spans="1:18" ht="15.75" x14ac:dyDescent="0.25">
      <c r="A14" s="22"/>
      <c r="B14" s="22"/>
      <c r="C14" s="23"/>
      <c r="D14" s="18"/>
      <c r="E14" s="18"/>
      <c r="F14" s="18"/>
      <c r="G14" s="18"/>
      <c r="H14" s="18"/>
      <c r="I14" s="18"/>
    </row>
    <row r="15" spans="1:18" x14ac:dyDescent="0.2">
      <c r="A15" s="18"/>
      <c r="B15" s="18"/>
      <c r="C15" s="18"/>
      <c r="D15" s="18"/>
      <c r="E15" s="18"/>
      <c r="F15" s="18"/>
      <c r="G15" s="18"/>
      <c r="H15" s="18"/>
      <c r="I15" s="18"/>
    </row>
    <row r="16" spans="1:18" x14ac:dyDescent="0.2">
      <c r="A16" s="18"/>
      <c r="B16" s="18"/>
      <c r="C16" s="18"/>
      <c r="D16" s="18"/>
      <c r="E16" s="18"/>
      <c r="F16" s="18"/>
      <c r="G16" s="18"/>
      <c r="H16" s="18"/>
      <c r="I16" s="18"/>
    </row>
    <row r="17" spans="1:13" x14ac:dyDescent="0.2">
      <c r="A17" s="18"/>
      <c r="B17" s="18"/>
      <c r="C17" s="18"/>
      <c r="D17" s="18"/>
      <c r="E17" s="18"/>
      <c r="F17" s="18"/>
      <c r="G17" s="18"/>
      <c r="H17" s="18"/>
      <c r="I17" s="18"/>
    </row>
    <row r="18" spans="1:13" x14ac:dyDescent="0.2">
      <c r="A18" s="18"/>
      <c r="B18" s="18"/>
      <c r="C18" s="18"/>
      <c r="D18" s="18"/>
      <c r="E18" s="18"/>
      <c r="F18" s="18"/>
      <c r="G18" s="18"/>
      <c r="H18" s="18"/>
      <c r="I18" s="18"/>
    </row>
    <row r="19" spans="1:13" x14ac:dyDescent="0.2">
      <c r="A19" s="18"/>
      <c r="B19" s="18"/>
      <c r="C19" s="18"/>
      <c r="D19" s="18"/>
      <c r="E19" s="18"/>
      <c r="F19" s="18"/>
      <c r="G19" s="18"/>
      <c r="H19" s="18"/>
      <c r="I19" s="18"/>
    </row>
    <row r="20" spans="1:13" x14ac:dyDescent="0.2">
      <c r="A20" s="18"/>
      <c r="B20" s="18"/>
      <c r="C20" s="18"/>
      <c r="D20" s="18"/>
      <c r="E20" s="18"/>
      <c r="F20" s="18"/>
      <c r="G20" s="18"/>
      <c r="H20" s="18"/>
      <c r="I20" s="18"/>
    </row>
    <row r="21" spans="1:13" x14ac:dyDescent="0.2">
      <c r="A21" s="18"/>
      <c r="B21" s="18"/>
      <c r="C21" s="18"/>
      <c r="D21" s="18"/>
      <c r="E21" s="18"/>
      <c r="F21" s="18"/>
      <c r="G21" s="18"/>
      <c r="H21" s="18"/>
      <c r="I21" s="18"/>
    </row>
    <row r="22" spans="1:13" ht="15.75" x14ac:dyDescent="0.25">
      <c r="A22" s="346"/>
      <c r="B22" s="346"/>
      <c r="C22" s="346"/>
      <c r="D22" s="346"/>
      <c r="E22" s="346"/>
      <c r="F22" s="346"/>
      <c r="G22" s="346"/>
      <c r="H22" s="346"/>
      <c r="I22" s="346"/>
    </row>
    <row r="23" spans="1:13" ht="15.75" x14ac:dyDescent="0.25">
      <c r="A23" s="24"/>
      <c r="B23" s="24"/>
      <c r="C23" s="24"/>
      <c r="D23" s="24"/>
      <c r="E23" s="24"/>
      <c r="F23" s="24"/>
      <c r="G23" s="24"/>
      <c r="H23" s="24"/>
      <c r="I23" s="24"/>
    </row>
    <row r="24" spans="1:13" ht="15.75" x14ac:dyDescent="0.25">
      <c r="A24" s="24"/>
      <c r="B24" s="24"/>
      <c r="C24" s="24"/>
      <c r="D24" s="24"/>
      <c r="E24" s="24"/>
      <c r="F24" s="24"/>
      <c r="G24" s="24"/>
      <c r="H24" s="18"/>
      <c r="I24" s="18"/>
    </row>
    <row r="25" spans="1:13" ht="15.75" x14ac:dyDescent="0.25">
      <c r="A25" s="24"/>
      <c r="B25" s="24"/>
      <c r="C25" s="18"/>
      <c r="D25" s="18"/>
      <c r="E25" s="18"/>
      <c r="F25" s="18"/>
      <c r="G25" s="18"/>
      <c r="H25" s="18"/>
      <c r="I25" s="18"/>
    </row>
    <row r="26" spans="1:13" ht="15.75" x14ac:dyDescent="0.25">
      <c r="A26" s="24"/>
      <c r="B26" s="24"/>
      <c r="C26" s="18"/>
      <c r="D26" s="18"/>
      <c r="E26" s="18"/>
      <c r="F26" s="18"/>
      <c r="G26" s="18"/>
      <c r="H26" s="18"/>
      <c r="I26" s="18"/>
    </row>
    <row r="27" spans="1:13" x14ac:dyDescent="0.2">
      <c r="A27" s="18"/>
      <c r="B27" s="18"/>
      <c r="C27" s="18"/>
      <c r="D27" s="18"/>
      <c r="E27" s="18"/>
      <c r="F27" s="18"/>
      <c r="G27" s="18"/>
      <c r="H27" s="18"/>
      <c r="I27" s="18"/>
    </row>
    <row r="28" spans="1:13" x14ac:dyDescent="0.2">
      <c r="A28" s="18"/>
      <c r="B28" s="18"/>
      <c r="C28" s="18"/>
      <c r="D28" s="18"/>
      <c r="E28" s="18"/>
      <c r="F28" s="18"/>
      <c r="G28" s="18"/>
      <c r="H28" s="18"/>
      <c r="I28" s="18"/>
    </row>
    <row r="29" spans="1:13" x14ac:dyDescent="0.2">
      <c r="A29" s="18"/>
      <c r="B29" s="18"/>
      <c r="C29" s="18"/>
      <c r="D29" s="18"/>
      <c r="E29" s="18"/>
      <c r="F29" s="18"/>
      <c r="G29" s="18"/>
      <c r="H29" s="18"/>
      <c r="I29" s="18"/>
    </row>
    <row r="30" spans="1:13" x14ac:dyDescent="0.2">
      <c r="A30" s="25"/>
      <c r="B30" s="25"/>
      <c r="C30" s="25"/>
      <c r="D30" s="25"/>
      <c r="E30" s="25"/>
      <c r="F30" s="25"/>
      <c r="G30" s="25"/>
      <c r="H30" s="25"/>
      <c r="I30" s="25"/>
    </row>
    <row r="31" spans="1:13" x14ac:dyDescent="0.2">
      <c r="A31" s="25"/>
      <c r="B31" s="25"/>
      <c r="C31" s="25"/>
      <c r="D31" s="25"/>
      <c r="E31" s="25"/>
      <c r="F31" s="25"/>
      <c r="G31" s="25"/>
      <c r="H31" s="25"/>
      <c r="I31" s="25"/>
    </row>
    <row r="32" spans="1:13" ht="33.75" customHeight="1" x14ac:dyDescent="0.2">
      <c r="A32" s="347" t="s">
        <v>183</v>
      </c>
      <c r="B32" s="347"/>
      <c r="C32" s="347"/>
      <c r="D32" s="347"/>
      <c r="E32" s="347"/>
      <c r="F32" s="347"/>
      <c r="G32" s="347"/>
      <c r="H32" s="347"/>
      <c r="I32" s="26"/>
      <c r="J32" s="26"/>
      <c r="K32" s="26"/>
      <c r="L32" s="26"/>
      <c r="M32" s="26"/>
    </row>
    <row r="33" spans="1:13" ht="19.5" customHeight="1" x14ac:dyDescent="0.2">
      <c r="A33" s="343" t="s">
        <v>23</v>
      </c>
      <c r="B33" s="343"/>
      <c r="C33" s="343"/>
      <c r="D33" s="343"/>
      <c r="E33" s="343"/>
      <c r="F33" s="343"/>
      <c r="G33" s="343"/>
      <c r="H33" s="343"/>
      <c r="I33" s="27"/>
      <c r="J33" s="27"/>
      <c r="K33" s="27"/>
      <c r="L33" s="27"/>
      <c r="M33" s="27"/>
    </row>
    <row r="34" spans="1:13" ht="33.75" customHeight="1" x14ac:dyDescent="0.2">
      <c r="A34" s="343" t="s">
        <v>24</v>
      </c>
      <c r="B34" s="343"/>
      <c r="C34" s="343"/>
      <c r="D34" s="343"/>
      <c r="E34" s="343"/>
      <c r="F34" s="343"/>
      <c r="G34" s="343"/>
      <c r="H34" s="343"/>
      <c r="I34" s="27"/>
      <c r="J34" s="27"/>
      <c r="K34" s="27"/>
      <c r="L34" s="27"/>
      <c r="M34" s="27"/>
    </row>
    <row r="35" spans="1:13" ht="22.5" customHeight="1" x14ac:dyDescent="0.2">
      <c r="A35" s="343" t="s">
        <v>25</v>
      </c>
      <c r="B35" s="343"/>
      <c r="C35" s="343"/>
      <c r="D35" s="343"/>
      <c r="E35" s="343"/>
      <c r="F35" s="343"/>
      <c r="G35" s="343"/>
      <c r="H35" s="343"/>
      <c r="I35" s="27"/>
      <c r="J35" s="27"/>
      <c r="K35" s="27"/>
      <c r="L35" s="27"/>
      <c r="M35" s="27"/>
    </row>
    <row r="36" spans="1:13" x14ac:dyDescent="0.2">
      <c r="A36" s="25"/>
      <c r="B36" s="25"/>
      <c r="C36" s="25"/>
      <c r="D36" s="25"/>
      <c r="E36" s="25"/>
      <c r="F36" s="25"/>
      <c r="G36" s="25"/>
      <c r="H36" s="25"/>
      <c r="I36" s="25"/>
    </row>
    <row r="37" spans="1:13" x14ac:dyDescent="0.2">
      <c r="A37" s="25"/>
      <c r="B37" s="25"/>
      <c r="C37" s="25"/>
      <c r="D37" s="25"/>
      <c r="E37" s="25"/>
      <c r="F37" s="25"/>
      <c r="G37" s="25"/>
      <c r="H37" s="25"/>
      <c r="I37" s="25"/>
    </row>
  </sheetData>
  <mergeCells count="15">
    <mergeCell ref="F1:H1"/>
    <mergeCell ref="A34:H34"/>
    <mergeCell ref="A35:H35"/>
    <mergeCell ref="D10:G10"/>
    <mergeCell ref="D11:G11"/>
    <mergeCell ref="A22:I22"/>
    <mergeCell ref="A32:H32"/>
    <mergeCell ref="A33:H33"/>
    <mergeCell ref="A7:H7"/>
    <mergeCell ref="A8:H8"/>
    <mergeCell ref="A2:H2"/>
    <mergeCell ref="A3:H3"/>
    <mergeCell ref="A4:H4"/>
    <mergeCell ref="A6:H6"/>
    <mergeCell ref="D12:F12"/>
  </mergeCells>
  <printOptions horizontalCentered="1"/>
  <pageMargins left="1.1811023622047245" right="0.19685039370078741" top="0.78740157480314965" bottom="0.78740157480314965" header="0" footer="0"/>
  <pageSetup paperSize="9" scale="8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1"/>
  <sheetViews>
    <sheetView topLeftCell="A26" zoomScaleNormal="100" workbookViewId="0">
      <selection activeCell="H14" sqref="H14"/>
    </sheetView>
  </sheetViews>
  <sheetFormatPr defaultColWidth="8.7109375" defaultRowHeight="12.75" x14ac:dyDescent="0.2"/>
  <cols>
    <col min="1" max="1" width="12.42578125" style="126" customWidth="1"/>
    <col min="2" max="2" width="38.42578125" style="126" customWidth="1"/>
    <col min="3" max="3" width="11.28515625" style="126" customWidth="1"/>
    <col min="4" max="4" width="12.28515625" style="126" customWidth="1"/>
    <col min="5" max="5" width="11.28515625" style="126" customWidth="1"/>
    <col min="6" max="6" width="9" style="126" customWidth="1"/>
    <col min="7" max="7" width="7.28515625" style="126" customWidth="1"/>
    <col min="8" max="8" width="28.28515625" style="126" customWidth="1"/>
    <col min="9" max="9" width="7.28515625" style="126" customWidth="1"/>
    <col min="10" max="10" width="7.7109375" style="126" customWidth="1"/>
    <col min="11" max="11" width="8.7109375" style="126" customWidth="1"/>
    <col min="12" max="12" width="52.42578125" style="126" customWidth="1"/>
    <col min="13" max="16384" width="8.7109375" style="126"/>
  </cols>
  <sheetData>
    <row r="1" spans="1:16" ht="15.75" x14ac:dyDescent="0.2">
      <c r="A1" s="293" t="s">
        <v>20</v>
      </c>
      <c r="B1" s="293"/>
      <c r="C1" s="293"/>
      <c r="D1" s="293"/>
      <c r="E1" s="293"/>
      <c r="F1" s="293"/>
      <c r="G1" s="293"/>
      <c r="H1" s="293"/>
      <c r="I1" s="293"/>
      <c r="J1" s="293"/>
      <c r="K1" s="293"/>
      <c r="L1" s="293"/>
      <c r="M1" s="30"/>
      <c r="N1" s="30"/>
      <c r="O1" s="30"/>
      <c r="P1" s="30"/>
    </row>
    <row r="2" spans="1:16" ht="15.6" customHeight="1" x14ac:dyDescent="0.2">
      <c r="A2" s="294" t="s">
        <v>100</v>
      </c>
      <c r="B2" s="294"/>
      <c r="C2" s="294"/>
      <c r="D2" s="294"/>
      <c r="E2" s="294"/>
      <c r="F2" s="294"/>
      <c r="G2" s="294"/>
      <c r="H2" s="294"/>
      <c r="I2" s="294"/>
      <c r="J2" s="294"/>
      <c r="K2" s="294"/>
      <c r="L2" s="294"/>
      <c r="M2" s="31"/>
      <c r="N2" s="31"/>
      <c r="O2" s="31"/>
      <c r="P2" s="31"/>
    </row>
    <row r="3" spans="1:16" ht="13.5" thickBot="1" x14ac:dyDescent="0.25">
      <c r="L3" s="188" t="s">
        <v>15</v>
      </c>
    </row>
    <row r="4" spans="1:16" x14ac:dyDescent="0.2">
      <c r="A4" s="365" t="s">
        <v>33</v>
      </c>
      <c r="B4" s="359" t="s">
        <v>34</v>
      </c>
      <c r="C4" s="359" t="s">
        <v>101</v>
      </c>
      <c r="D4" s="359" t="s">
        <v>37</v>
      </c>
      <c r="E4" s="359" t="s">
        <v>38</v>
      </c>
      <c r="F4" s="359" t="s">
        <v>39</v>
      </c>
      <c r="G4" s="359" t="s">
        <v>40</v>
      </c>
      <c r="H4" s="359" t="s">
        <v>141</v>
      </c>
      <c r="I4" s="359"/>
      <c r="J4" s="359"/>
      <c r="K4" s="359"/>
      <c r="L4" s="362"/>
    </row>
    <row r="5" spans="1:16" x14ac:dyDescent="0.2">
      <c r="A5" s="366"/>
      <c r="B5" s="360"/>
      <c r="C5" s="360"/>
      <c r="D5" s="360"/>
      <c r="E5" s="360"/>
      <c r="F5" s="360"/>
      <c r="G5" s="360"/>
      <c r="H5" s="360" t="s">
        <v>42</v>
      </c>
      <c r="I5" s="360" t="s">
        <v>43</v>
      </c>
      <c r="J5" s="360" t="s">
        <v>102</v>
      </c>
      <c r="K5" s="360"/>
      <c r="L5" s="363" t="s">
        <v>103</v>
      </c>
    </row>
    <row r="6" spans="1:16" ht="13.5" thickBot="1" x14ac:dyDescent="0.25">
      <c r="A6" s="367"/>
      <c r="B6" s="361"/>
      <c r="C6" s="361"/>
      <c r="D6" s="361"/>
      <c r="E6" s="361"/>
      <c r="F6" s="361"/>
      <c r="G6" s="361"/>
      <c r="H6" s="361"/>
      <c r="I6" s="361"/>
      <c r="J6" s="186" t="s">
        <v>45</v>
      </c>
      <c r="K6" s="186" t="s">
        <v>46</v>
      </c>
      <c r="L6" s="364"/>
    </row>
    <row r="7" spans="1:16" ht="14.65" customHeight="1" thickBot="1" x14ac:dyDescent="0.25">
      <c r="A7" s="142" t="s">
        <v>2</v>
      </c>
      <c r="B7" s="143" t="s">
        <v>47</v>
      </c>
      <c r="C7" s="144"/>
      <c r="D7" s="145">
        <f t="shared" ref="D7:G8" si="0">SUM(D8:D8)</f>
        <v>920.5</v>
      </c>
      <c r="E7" s="145">
        <f t="shared" si="0"/>
        <v>833.8</v>
      </c>
      <c r="F7" s="145">
        <f t="shared" si="0"/>
        <v>530.89999999999986</v>
      </c>
      <c r="G7" s="145">
        <f t="shared" si="0"/>
        <v>302.90000000000003</v>
      </c>
      <c r="H7" s="144"/>
      <c r="I7" s="146"/>
      <c r="J7" s="147"/>
      <c r="K7" s="147"/>
      <c r="L7" s="148"/>
    </row>
    <row r="8" spans="1:16" ht="59.65" customHeight="1" thickBot="1" x14ac:dyDescent="0.25">
      <c r="A8" s="46" t="s">
        <v>48</v>
      </c>
      <c r="B8" s="149" t="s">
        <v>4</v>
      </c>
      <c r="C8" s="150"/>
      <c r="D8" s="151">
        <f t="shared" si="0"/>
        <v>920.5</v>
      </c>
      <c r="E8" s="151">
        <f t="shared" si="0"/>
        <v>833.8</v>
      </c>
      <c r="F8" s="151">
        <f t="shared" si="0"/>
        <v>530.89999999999986</v>
      </c>
      <c r="G8" s="151">
        <f t="shared" si="0"/>
        <v>302.90000000000003</v>
      </c>
      <c r="H8" s="150" t="s">
        <v>49</v>
      </c>
      <c r="I8" s="53" t="s">
        <v>50</v>
      </c>
      <c r="J8" s="152" t="s">
        <v>104</v>
      </c>
      <c r="K8" s="152" t="s">
        <v>105</v>
      </c>
      <c r="L8" s="153"/>
    </row>
    <row r="9" spans="1:16" ht="26.25" thickBot="1" x14ac:dyDescent="0.25">
      <c r="A9" s="55" t="s">
        <v>53</v>
      </c>
      <c r="B9" s="154" t="s">
        <v>5</v>
      </c>
      <c r="C9" s="155"/>
      <c r="D9" s="156">
        <f>D10+D13+D15+D19+D28+D30+D32+D34</f>
        <v>920.5</v>
      </c>
      <c r="E9" s="156">
        <f>E10+E13+E15+E19+E28+E30+E32+E34</f>
        <v>833.8</v>
      </c>
      <c r="F9" s="156">
        <f>F10+F13+F15+F19+F28+F30+F32+F34</f>
        <v>530.89999999999986</v>
      </c>
      <c r="G9" s="156">
        <f>G10+G13+G15+G19+G28+G30+G32+G34</f>
        <v>302.90000000000003</v>
      </c>
      <c r="H9" s="155"/>
      <c r="I9" s="62"/>
      <c r="J9" s="157"/>
      <c r="K9" s="157"/>
      <c r="L9" s="158"/>
    </row>
    <row r="10" spans="1:16" ht="33" customHeight="1" thickBot="1" x14ac:dyDescent="0.25">
      <c r="A10" s="64" t="s">
        <v>54</v>
      </c>
      <c r="B10" s="159" t="s">
        <v>55</v>
      </c>
      <c r="C10" s="160"/>
      <c r="D10" s="161">
        <f>SUM(D11:D12)</f>
        <v>38.5</v>
      </c>
      <c r="E10" s="161">
        <f>SUM(E11:E12)</f>
        <v>36</v>
      </c>
      <c r="F10" s="161">
        <f>SUM(F11:F12)</f>
        <v>35.9</v>
      </c>
      <c r="G10" s="161">
        <f>SUM(G11:G12)</f>
        <v>0.1</v>
      </c>
      <c r="H10" s="160"/>
      <c r="I10" s="71"/>
      <c r="J10" s="162"/>
      <c r="K10" s="162"/>
      <c r="L10" s="163"/>
    </row>
    <row r="11" spans="1:16" ht="26.25" thickBot="1" x14ac:dyDescent="0.25">
      <c r="A11" s="64" t="s">
        <v>106</v>
      </c>
      <c r="B11" s="159" t="s">
        <v>17</v>
      </c>
      <c r="C11" s="160" t="s">
        <v>1</v>
      </c>
      <c r="D11" s="164">
        <v>36</v>
      </c>
      <c r="E11" s="164">
        <v>36</v>
      </c>
      <c r="F11" s="164">
        <v>35.9</v>
      </c>
      <c r="G11" s="164">
        <v>0.1</v>
      </c>
      <c r="H11" s="160" t="s">
        <v>56</v>
      </c>
      <c r="I11" s="71" t="s">
        <v>57</v>
      </c>
      <c r="J11" s="162" t="s">
        <v>107</v>
      </c>
      <c r="K11" s="162" t="s">
        <v>108</v>
      </c>
      <c r="L11" s="163" t="s">
        <v>109</v>
      </c>
    </row>
    <row r="12" spans="1:16" ht="51.75" thickBot="1" x14ac:dyDescent="0.25">
      <c r="A12" s="194" t="s">
        <v>110</v>
      </c>
      <c r="B12" s="195" t="s">
        <v>111</v>
      </c>
      <c r="C12" s="160" t="s">
        <v>1</v>
      </c>
      <c r="D12" s="164">
        <v>2.5</v>
      </c>
      <c r="E12" s="164">
        <v>0</v>
      </c>
      <c r="F12" s="164">
        <v>0</v>
      </c>
      <c r="G12" s="164">
        <v>0</v>
      </c>
      <c r="H12" s="197" t="s">
        <v>112</v>
      </c>
      <c r="I12" s="198" t="s">
        <v>57</v>
      </c>
      <c r="J12" s="199" t="s">
        <v>113</v>
      </c>
      <c r="K12" s="192" t="s">
        <v>114</v>
      </c>
      <c r="L12" s="193" t="s">
        <v>142</v>
      </c>
    </row>
    <row r="13" spans="1:16" ht="13.5" hidden="1" thickBot="1" x14ac:dyDescent="0.25">
      <c r="A13" s="64" t="s">
        <v>59</v>
      </c>
      <c r="B13" s="159" t="s">
        <v>16</v>
      </c>
      <c r="C13" s="160"/>
      <c r="D13" s="161">
        <f>SUM(D14:D14)</f>
        <v>28.1</v>
      </c>
      <c r="E13" s="161">
        <f>SUM(E14:E14)</f>
        <v>23.1</v>
      </c>
      <c r="F13" s="161">
        <f>SUM(F14:F14)</f>
        <v>15.2</v>
      </c>
      <c r="G13" s="161">
        <f>SUM(G14:G14)</f>
        <v>7.9</v>
      </c>
      <c r="H13" s="197"/>
      <c r="I13" s="198"/>
      <c r="J13" s="199"/>
      <c r="K13" s="162"/>
      <c r="L13" s="163"/>
    </row>
    <row r="14" spans="1:16" ht="217.5" thickBot="1" x14ac:dyDescent="0.25">
      <c r="A14" s="64" t="s">
        <v>115</v>
      </c>
      <c r="B14" s="159" t="s">
        <v>139</v>
      </c>
      <c r="C14" s="160" t="s">
        <v>1</v>
      </c>
      <c r="D14" s="164">
        <v>28.1</v>
      </c>
      <c r="E14" s="164">
        <v>23.1</v>
      </c>
      <c r="F14" s="164">
        <v>15.2</v>
      </c>
      <c r="G14" s="164">
        <v>7.9</v>
      </c>
      <c r="H14" s="197" t="s">
        <v>60</v>
      </c>
      <c r="I14" s="198" t="s">
        <v>57</v>
      </c>
      <c r="J14" s="199" t="s">
        <v>116</v>
      </c>
      <c r="K14" s="192" t="s">
        <v>117</v>
      </c>
      <c r="L14" s="193" t="s">
        <v>143</v>
      </c>
    </row>
    <row r="15" spans="1:16" ht="16.149999999999999" customHeight="1" thickBot="1" x14ac:dyDescent="0.25">
      <c r="A15" s="64" t="s">
        <v>62</v>
      </c>
      <c r="B15" s="159" t="s">
        <v>63</v>
      </c>
      <c r="C15" s="160"/>
      <c r="D15" s="161">
        <f>SUM(D16:D17)</f>
        <v>68</v>
      </c>
      <c r="E15" s="161">
        <f>SUM(E16:E17)</f>
        <v>40</v>
      </c>
      <c r="F15" s="161">
        <f>SUM(F16:F17)</f>
        <v>36.1</v>
      </c>
      <c r="G15" s="161">
        <f>SUM(G16:G17)</f>
        <v>3.9</v>
      </c>
      <c r="H15" s="160"/>
      <c r="I15" s="71"/>
      <c r="J15" s="162"/>
      <c r="K15" s="162"/>
      <c r="L15" s="163"/>
    </row>
    <row r="16" spans="1:16" ht="115.5" thickBot="1" x14ac:dyDescent="0.25">
      <c r="A16" s="194" t="s">
        <v>118</v>
      </c>
      <c r="B16" s="195" t="s">
        <v>64</v>
      </c>
      <c r="C16" s="160" t="s">
        <v>1</v>
      </c>
      <c r="D16" s="164">
        <v>40</v>
      </c>
      <c r="E16" s="164">
        <v>40</v>
      </c>
      <c r="F16" s="164">
        <v>36.1</v>
      </c>
      <c r="G16" s="164">
        <v>3.9</v>
      </c>
      <c r="H16" s="197" t="s">
        <v>65</v>
      </c>
      <c r="I16" s="198" t="s">
        <v>57</v>
      </c>
      <c r="J16" s="199" t="s">
        <v>119</v>
      </c>
      <c r="K16" s="192" t="s">
        <v>120</v>
      </c>
      <c r="L16" s="193" t="s">
        <v>140</v>
      </c>
    </row>
    <row r="17" spans="1:16" ht="18" customHeight="1" x14ac:dyDescent="0.2">
      <c r="A17" s="357" t="s">
        <v>121</v>
      </c>
      <c r="B17" s="355" t="s">
        <v>67</v>
      </c>
      <c r="C17" s="160" t="s">
        <v>1</v>
      </c>
      <c r="D17" s="161">
        <f>SUM(D18:D18)+28</f>
        <v>28</v>
      </c>
      <c r="E17" s="161">
        <f>SUM(E18:E18)</f>
        <v>0</v>
      </c>
      <c r="F17" s="161">
        <f>SUM(F18:F18)</f>
        <v>0</v>
      </c>
      <c r="G17" s="161">
        <f>SUM(G18:G18)</f>
        <v>0</v>
      </c>
      <c r="H17" s="197" t="s">
        <v>60</v>
      </c>
      <c r="I17" s="198" t="s">
        <v>57</v>
      </c>
      <c r="J17" s="199" t="s">
        <v>114</v>
      </c>
      <c r="K17" s="199" t="s">
        <v>114</v>
      </c>
      <c r="L17" s="353" t="s">
        <v>146</v>
      </c>
      <c r="M17" s="370"/>
      <c r="N17" s="371"/>
      <c r="O17" s="371"/>
      <c r="P17" s="371"/>
    </row>
    <row r="18" spans="1:16" ht="30.6" customHeight="1" thickBot="1" x14ac:dyDescent="0.25">
      <c r="A18" s="358"/>
      <c r="B18" s="356"/>
      <c r="C18" s="166"/>
      <c r="D18" s="191">
        <v>0</v>
      </c>
      <c r="E18" s="191">
        <v>0</v>
      </c>
      <c r="F18" s="191">
        <v>0</v>
      </c>
      <c r="G18" s="191">
        <v>0</v>
      </c>
      <c r="H18" s="200" t="s">
        <v>68</v>
      </c>
      <c r="I18" s="201" t="s">
        <v>50</v>
      </c>
      <c r="J18" s="202" t="s">
        <v>114</v>
      </c>
      <c r="K18" s="202" t="s">
        <v>114</v>
      </c>
      <c r="L18" s="354"/>
      <c r="M18" s="370"/>
      <c r="N18" s="371"/>
      <c r="O18" s="371"/>
      <c r="P18" s="371"/>
    </row>
    <row r="19" spans="1:16" ht="26.25" thickBot="1" x14ac:dyDescent="0.25">
      <c r="A19" s="64" t="s">
        <v>70</v>
      </c>
      <c r="B19" s="159" t="s">
        <v>26</v>
      </c>
      <c r="C19" s="160"/>
      <c r="D19" s="161">
        <f>D20+D24+D27</f>
        <v>775.5</v>
      </c>
      <c r="E19" s="161">
        <f>E20+E24+E27</f>
        <v>724.3</v>
      </c>
      <c r="F19" s="161">
        <f>F20+F24+F27</f>
        <v>433.4</v>
      </c>
      <c r="G19" s="161">
        <f>G20+G24+G27</f>
        <v>290.90000000000003</v>
      </c>
      <c r="H19" s="197"/>
      <c r="I19" s="198"/>
      <c r="J19" s="199"/>
      <c r="K19" s="162"/>
      <c r="L19" s="163"/>
    </row>
    <row r="20" spans="1:16" ht="33.6" customHeight="1" x14ac:dyDescent="0.2">
      <c r="A20" s="206" t="s">
        <v>78</v>
      </c>
      <c r="B20" s="207" t="s">
        <v>79</v>
      </c>
      <c r="C20" s="160" t="s">
        <v>1</v>
      </c>
      <c r="D20" s="161">
        <f>SUM(D21:D23)+2.5</f>
        <v>2.5</v>
      </c>
      <c r="E20" s="161">
        <f>SUM(E21:E23)</f>
        <v>0</v>
      </c>
      <c r="F20" s="161">
        <f>SUM(F21:F23)</f>
        <v>0</v>
      </c>
      <c r="G20" s="161">
        <f>SUM(G21:G23)</f>
        <v>0</v>
      </c>
      <c r="H20" s="197" t="s">
        <v>122</v>
      </c>
      <c r="I20" s="198" t="s">
        <v>57</v>
      </c>
      <c r="J20" s="199" t="s">
        <v>114</v>
      </c>
      <c r="K20" s="199" t="s">
        <v>114</v>
      </c>
      <c r="L20" s="203" t="s">
        <v>144</v>
      </c>
      <c r="M20" s="368"/>
      <c r="N20" s="369"/>
      <c r="O20" s="369"/>
      <c r="P20" s="205"/>
    </row>
    <row r="21" spans="1:16" ht="25.5" x14ac:dyDescent="0.2">
      <c r="A21" s="77"/>
      <c r="B21" s="165"/>
      <c r="C21" s="166"/>
      <c r="D21" s="191">
        <v>0</v>
      </c>
      <c r="E21" s="191">
        <v>0</v>
      </c>
      <c r="F21" s="191">
        <v>0</v>
      </c>
      <c r="G21" s="191">
        <v>0</v>
      </c>
      <c r="H21" s="200" t="s">
        <v>123</v>
      </c>
      <c r="I21" s="201" t="s">
        <v>57</v>
      </c>
      <c r="J21" s="202" t="s">
        <v>114</v>
      </c>
      <c r="K21" s="202" t="s">
        <v>114</v>
      </c>
      <c r="L21" s="204" t="s">
        <v>144</v>
      </c>
      <c r="M21" s="205"/>
      <c r="N21" s="205"/>
      <c r="O21" s="205"/>
      <c r="P21" s="205"/>
    </row>
    <row r="22" spans="1:16" ht="25.5" x14ac:dyDescent="0.2">
      <c r="A22" s="77"/>
      <c r="B22" s="165"/>
      <c r="C22" s="166"/>
      <c r="D22" s="191">
        <v>0</v>
      </c>
      <c r="E22" s="191">
        <v>0</v>
      </c>
      <c r="F22" s="191">
        <v>0</v>
      </c>
      <c r="G22" s="191">
        <v>0</v>
      </c>
      <c r="H22" s="200" t="s">
        <v>124</v>
      </c>
      <c r="I22" s="201" t="s">
        <v>57</v>
      </c>
      <c r="J22" s="202" t="s">
        <v>114</v>
      </c>
      <c r="K22" s="202" t="s">
        <v>114</v>
      </c>
      <c r="L22" s="204" t="s">
        <v>138</v>
      </c>
      <c r="M22" s="205"/>
      <c r="N22" s="205"/>
      <c r="O22" s="205"/>
      <c r="P22" s="205"/>
    </row>
    <row r="23" spans="1:16" ht="19.149999999999999" customHeight="1" thickBot="1" x14ac:dyDescent="0.25">
      <c r="A23" s="77"/>
      <c r="B23" s="165"/>
      <c r="C23" s="166"/>
      <c r="D23" s="191">
        <v>0</v>
      </c>
      <c r="E23" s="191">
        <v>0</v>
      </c>
      <c r="F23" s="191">
        <v>0</v>
      </c>
      <c r="G23" s="191">
        <v>0</v>
      </c>
      <c r="H23" s="200" t="s">
        <v>125</v>
      </c>
      <c r="I23" s="201" t="s">
        <v>57</v>
      </c>
      <c r="J23" s="202" t="s">
        <v>114</v>
      </c>
      <c r="K23" s="202" t="s">
        <v>114</v>
      </c>
      <c r="L23" s="204" t="s">
        <v>144</v>
      </c>
      <c r="M23" s="205"/>
      <c r="N23" s="205"/>
      <c r="O23" s="205"/>
      <c r="P23" s="205"/>
    </row>
    <row r="24" spans="1:16" ht="191.25" x14ac:dyDescent="0.2">
      <c r="A24" s="64" t="s">
        <v>126</v>
      </c>
      <c r="B24" s="159" t="s">
        <v>28</v>
      </c>
      <c r="C24" s="160"/>
      <c r="D24" s="161">
        <f>SUM(D25:D26)</f>
        <v>773</v>
      </c>
      <c r="E24" s="161">
        <f>SUM(E25:E26)</f>
        <v>724.3</v>
      </c>
      <c r="F24" s="161">
        <f>SUM(F25:F26)-0.1</f>
        <v>433.4</v>
      </c>
      <c r="G24" s="161">
        <f>SUM(G25:G26)+0.1</f>
        <v>290.90000000000003</v>
      </c>
      <c r="H24" s="197" t="s">
        <v>75</v>
      </c>
      <c r="I24" s="198" t="s">
        <v>50</v>
      </c>
      <c r="J24" s="199" t="s">
        <v>119</v>
      </c>
      <c r="K24" s="162" t="s">
        <v>119</v>
      </c>
      <c r="L24" s="163" t="s">
        <v>147</v>
      </c>
    </row>
    <row r="25" spans="1:16" x14ac:dyDescent="0.2">
      <c r="A25" s="77"/>
      <c r="B25" s="165"/>
      <c r="C25" s="166" t="s">
        <v>127</v>
      </c>
      <c r="D25" s="167">
        <v>773</v>
      </c>
      <c r="E25" s="167">
        <v>710.5</v>
      </c>
      <c r="F25" s="167">
        <v>421.4</v>
      </c>
      <c r="G25" s="167">
        <v>289.10000000000002</v>
      </c>
      <c r="H25" s="166"/>
      <c r="I25" s="84"/>
      <c r="J25" s="168"/>
      <c r="K25" s="168"/>
      <c r="L25" s="169"/>
    </row>
    <row r="26" spans="1:16" ht="13.5" thickBot="1" x14ac:dyDescent="0.25">
      <c r="A26" s="77"/>
      <c r="B26" s="165"/>
      <c r="C26" s="166" t="s">
        <v>1</v>
      </c>
      <c r="D26" s="167">
        <v>0</v>
      </c>
      <c r="E26" s="167">
        <v>13.8</v>
      </c>
      <c r="F26" s="167">
        <v>12.1</v>
      </c>
      <c r="G26" s="167">
        <v>1.7</v>
      </c>
      <c r="H26" s="166"/>
      <c r="I26" s="84"/>
      <c r="J26" s="168"/>
      <c r="K26" s="168"/>
      <c r="L26" s="169"/>
    </row>
    <row r="27" spans="1:16" ht="39" thickBot="1" x14ac:dyDescent="0.25">
      <c r="A27" s="196" t="s">
        <v>128</v>
      </c>
      <c r="B27" s="183" t="s">
        <v>129</v>
      </c>
      <c r="C27" s="160"/>
      <c r="D27" s="164">
        <v>0</v>
      </c>
      <c r="E27" s="164">
        <v>0</v>
      </c>
      <c r="F27" s="164">
        <v>0</v>
      </c>
      <c r="G27" s="164">
        <v>0</v>
      </c>
      <c r="H27" s="160" t="s">
        <v>130</v>
      </c>
      <c r="I27" s="71" t="s">
        <v>57</v>
      </c>
      <c r="J27" s="199" t="s">
        <v>117</v>
      </c>
      <c r="K27" s="184" t="s">
        <v>114</v>
      </c>
      <c r="L27" s="185" t="s">
        <v>145</v>
      </c>
    </row>
    <row r="28" spans="1:16" ht="39" hidden="1" thickBot="1" x14ac:dyDescent="0.25">
      <c r="A28" s="64" t="s">
        <v>83</v>
      </c>
      <c r="B28" s="159" t="s">
        <v>84</v>
      </c>
      <c r="C28" s="160"/>
      <c r="D28" s="161">
        <f>SUM(D29:D29)</f>
        <v>7.9</v>
      </c>
      <c r="E28" s="161">
        <f>SUM(E29:E29)</f>
        <v>7.9</v>
      </c>
      <c r="F28" s="161">
        <f>SUM(F29:F29)</f>
        <v>7.9</v>
      </c>
      <c r="G28" s="161">
        <f>SUM(G29:G29)</f>
        <v>0</v>
      </c>
      <c r="H28" s="160"/>
      <c r="I28" s="71"/>
      <c r="J28" s="162"/>
      <c r="K28" s="162"/>
      <c r="L28" s="163"/>
    </row>
    <row r="29" spans="1:16" ht="39" thickBot="1" x14ac:dyDescent="0.25">
      <c r="A29" s="64" t="s">
        <v>85</v>
      </c>
      <c r="B29" s="159" t="s">
        <v>84</v>
      </c>
      <c r="C29" s="160" t="s">
        <v>1</v>
      </c>
      <c r="D29" s="164">
        <v>7.9</v>
      </c>
      <c r="E29" s="164">
        <v>7.9</v>
      </c>
      <c r="F29" s="164">
        <v>7.9</v>
      </c>
      <c r="G29" s="164">
        <v>0</v>
      </c>
      <c r="H29" s="160" t="s">
        <v>86</v>
      </c>
      <c r="I29" s="71" t="s">
        <v>57</v>
      </c>
      <c r="J29" s="162" t="s">
        <v>131</v>
      </c>
      <c r="K29" s="162" t="s">
        <v>131</v>
      </c>
      <c r="L29" s="163" t="s">
        <v>132</v>
      </c>
    </row>
    <row r="30" spans="1:16" ht="13.5" hidden="1" thickBot="1" x14ac:dyDescent="0.25">
      <c r="A30" s="64" t="s">
        <v>87</v>
      </c>
      <c r="B30" s="159" t="s">
        <v>30</v>
      </c>
      <c r="C30" s="160"/>
      <c r="D30" s="161">
        <f>SUM(D31:D31)</f>
        <v>0</v>
      </c>
      <c r="E30" s="161">
        <f>SUM(E31:E31)</f>
        <v>0</v>
      </c>
      <c r="F30" s="161">
        <f>SUM(F31:F31)</f>
        <v>0</v>
      </c>
      <c r="G30" s="161">
        <f>SUM(G31:G31)</f>
        <v>0</v>
      </c>
      <c r="H30" s="160"/>
      <c r="I30" s="71"/>
      <c r="J30" s="162"/>
      <c r="K30" s="162"/>
      <c r="L30" s="163"/>
    </row>
    <row r="31" spans="1:16" ht="13.5" hidden="1" thickBot="1" x14ac:dyDescent="0.25">
      <c r="A31" s="64" t="s">
        <v>88</v>
      </c>
      <c r="B31" s="159" t="s">
        <v>30</v>
      </c>
      <c r="C31" s="160" t="s">
        <v>1</v>
      </c>
      <c r="D31" s="164">
        <v>0</v>
      </c>
      <c r="E31" s="164">
        <v>0</v>
      </c>
      <c r="F31" s="164">
        <v>0</v>
      </c>
      <c r="G31" s="164">
        <v>0</v>
      </c>
      <c r="H31" s="160" t="s">
        <v>89</v>
      </c>
      <c r="I31" s="71" t="s">
        <v>57</v>
      </c>
      <c r="J31" s="162" t="s">
        <v>114</v>
      </c>
      <c r="K31" s="162" t="s">
        <v>114</v>
      </c>
      <c r="L31" s="163"/>
    </row>
    <row r="32" spans="1:16" ht="13.5" hidden="1" thickBot="1" x14ac:dyDescent="0.25">
      <c r="A32" s="64" t="s">
        <v>133</v>
      </c>
      <c r="B32" s="159" t="s">
        <v>134</v>
      </c>
      <c r="C32" s="160"/>
      <c r="D32" s="161">
        <f>SUM(D33:D33)</f>
        <v>0</v>
      </c>
      <c r="E32" s="161">
        <f>SUM(E33:E33)</f>
        <v>0</v>
      </c>
      <c r="F32" s="161">
        <f>SUM(F33:F33)</f>
        <v>0</v>
      </c>
      <c r="G32" s="161">
        <f>SUM(G33:G33)</f>
        <v>0</v>
      </c>
      <c r="H32" s="160"/>
      <c r="I32" s="71"/>
      <c r="J32" s="162"/>
      <c r="K32" s="162"/>
      <c r="L32" s="163"/>
    </row>
    <row r="33" spans="1:12" ht="13.5" hidden="1" thickBot="1" x14ac:dyDescent="0.25">
      <c r="A33" s="64" t="s">
        <v>135</v>
      </c>
      <c r="B33" s="159" t="s">
        <v>134</v>
      </c>
      <c r="C33" s="160"/>
      <c r="D33" s="164">
        <v>0</v>
      </c>
      <c r="E33" s="164">
        <v>0</v>
      </c>
      <c r="F33" s="164">
        <v>0</v>
      </c>
      <c r="G33" s="164">
        <v>0</v>
      </c>
      <c r="H33" s="160"/>
      <c r="I33" s="71"/>
      <c r="J33" s="162"/>
      <c r="K33" s="162"/>
      <c r="L33" s="163"/>
    </row>
    <row r="34" spans="1:12" ht="13.5" hidden="1" thickBot="1" x14ac:dyDescent="0.25">
      <c r="A34" s="64" t="s">
        <v>91</v>
      </c>
      <c r="B34" s="159" t="s">
        <v>92</v>
      </c>
      <c r="C34" s="160"/>
      <c r="D34" s="161">
        <f>SUM(D35:D35)</f>
        <v>2.5</v>
      </c>
      <c r="E34" s="161">
        <f>SUM(E35:E35)</f>
        <v>2.5</v>
      </c>
      <c r="F34" s="161">
        <f>SUM(F35:F35)</f>
        <v>2.4</v>
      </c>
      <c r="G34" s="161">
        <f>SUM(G35:G35)</f>
        <v>0.1</v>
      </c>
      <c r="H34" s="160"/>
      <c r="I34" s="71"/>
      <c r="J34" s="162"/>
      <c r="K34" s="162"/>
      <c r="L34" s="163"/>
    </row>
    <row r="35" spans="1:12" ht="90" thickBot="1" x14ac:dyDescent="0.25">
      <c r="A35" s="112" t="s">
        <v>93</v>
      </c>
      <c r="B35" s="170" t="s">
        <v>92</v>
      </c>
      <c r="C35" s="171" t="s">
        <v>1</v>
      </c>
      <c r="D35" s="172">
        <v>2.5</v>
      </c>
      <c r="E35" s="172">
        <v>2.5</v>
      </c>
      <c r="F35" s="172">
        <v>2.4</v>
      </c>
      <c r="G35" s="172">
        <v>0.1</v>
      </c>
      <c r="H35" s="171" t="s">
        <v>31</v>
      </c>
      <c r="I35" s="119" t="s">
        <v>136</v>
      </c>
      <c r="J35" s="173" t="s">
        <v>131</v>
      </c>
      <c r="K35" s="173" t="s">
        <v>131</v>
      </c>
      <c r="L35" s="187" t="s">
        <v>148</v>
      </c>
    </row>
    <row r="36" spans="1:12" x14ac:dyDescent="0.2">
      <c r="A36" s="174"/>
      <c r="B36" s="174"/>
      <c r="C36" s="175"/>
      <c r="D36" s="176"/>
      <c r="E36" s="176"/>
      <c r="F36" s="176"/>
      <c r="G36" s="176"/>
      <c r="H36" s="175"/>
      <c r="I36" s="177"/>
      <c r="J36" s="178"/>
      <c r="K36" s="178"/>
      <c r="L36" s="175"/>
    </row>
    <row r="37" spans="1:12" ht="13.9" customHeight="1" x14ac:dyDescent="0.2">
      <c r="A37" s="352" t="s">
        <v>3</v>
      </c>
      <c r="B37" s="352"/>
      <c r="C37" s="352"/>
      <c r="D37" s="352"/>
      <c r="E37" s="352"/>
      <c r="F37" s="352"/>
      <c r="G37" s="121"/>
      <c r="H37" s="121"/>
      <c r="I37" s="121"/>
      <c r="J37" s="121"/>
      <c r="K37" s="178"/>
      <c r="L37" s="175"/>
    </row>
    <row r="38" spans="1:12" ht="38.25" x14ac:dyDescent="0.2">
      <c r="A38" s="189" t="s">
        <v>33</v>
      </c>
      <c r="B38" s="189" t="s">
        <v>34</v>
      </c>
      <c r="C38" s="189" t="s">
        <v>37</v>
      </c>
      <c r="D38" s="189" t="s">
        <v>38</v>
      </c>
      <c r="E38" s="189" t="s">
        <v>39</v>
      </c>
      <c r="F38" s="189" t="s">
        <v>40</v>
      </c>
      <c r="J38" s="190"/>
    </row>
    <row r="39" spans="1:12" ht="25.5" x14ac:dyDescent="0.2">
      <c r="A39" s="165" t="s">
        <v>127</v>
      </c>
      <c r="B39" s="165" t="s">
        <v>137</v>
      </c>
      <c r="C39" s="179">
        <v>773</v>
      </c>
      <c r="D39" s="179">
        <v>710.5</v>
      </c>
      <c r="E39" s="179">
        <v>421.4</v>
      </c>
      <c r="F39" s="179">
        <v>289.10000000000002</v>
      </c>
    </row>
    <row r="40" spans="1:12" x14ac:dyDescent="0.2">
      <c r="A40" s="165" t="s">
        <v>1</v>
      </c>
      <c r="B40" s="165" t="s">
        <v>98</v>
      </c>
      <c r="C40" s="179">
        <v>147.5</v>
      </c>
      <c r="D40" s="179">
        <v>123.3</v>
      </c>
      <c r="E40" s="179">
        <v>109.6</v>
      </c>
      <c r="F40" s="179">
        <v>13.7</v>
      </c>
    </row>
    <row r="41" spans="1:12" x14ac:dyDescent="0.2">
      <c r="A41" s="180"/>
      <c r="B41" s="181" t="s">
        <v>99</v>
      </c>
      <c r="C41" s="182">
        <f>SUM(C39:C40)</f>
        <v>920.5</v>
      </c>
      <c r="D41" s="182">
        <f>SUM(D39:D40)</f>
        <v>833.8</v>
      </c>
      <c r="E41" s="182">
        <f>SUM(E39:E40)</f>
        <v>531</v>
      </c>
      <c r="F41" s="182">
        <f>SUM(F39:F40)</f>
        <v>302.8</v>
      </c>
    </row>
  </sheetData>
  <mergeCells count="20">
    <mergeCell ref="E4:E6"/>
    <mergeCell ref="F4:F6"/>
    <mergeCell ref="M20:O20"/>
    <mergeCell ref="M17:P18"/>
    <mergeCell ref="A1:L1"/>
    <mergeCell ref="A2:L2"/>
    <mergeCell ref="A37:F37"/>
    <mergeCell ref="L17:L18"/>
    <mergeCell ref="B17:B18"/>
    <mergeCell ref="A17:A18"/>
    <mergeCell ref="G4:G6"/>
    <mergeCell ref="H4:L4"/>
    <mergeCell ref="H5:H6"/>
    <mergeCell ref="I5:I6"/>
    <mergeCell ref="J5:K5"/>
    <mergeCell ref="L5:L6"/>
    <mergeCell ref="A4:A6"/>
    <mergeCell ref="B4:B6"/>
    <mergeCell ref="C4:C6"/>
    <mergeCell ref="D4:D6"/>
  </mergeCells>
  <printOptions horizontalCentered="1"/>
  <pageMargins left="0.39370078740157483" right="0.39370078740157483" top="0.39370078740157483" bottom="0.39370078740157483" header="0.31496062992125984" footer="0.31496062992125984"/>
  <pageSetup paperSize="9" scale="6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7"/>
  <sheetViews>
    <sheetView zoomScaleNormal="100" zoomScaleSheetLayoutView="100" workbookViewId="0">
      <selection activeCell="A2" sqref="A2:M2"/>
    </sheetView>
  </sheetViews>
  <sheetFormatPr defaultColWidth="9.28515625" defaultRowHeight="12.75" x14ac:dyDescent="0.2"/>
  <cols>
    <col min="1" max="1" width="11.5703125" style="126" customWidth="1"/>
    <col min="2" max="2" width="33.28515625" style="273" customWidth="1"/>
    <col min="3" max="3" width="11.5703125" style="220" customWidth="1"/>
    <col min="4" max="4" width="12.5703125" style="220" customWidth="1"/>
    <col min="5" max="5" width="14" style="220" customWidth="1"/>
    <col min="6" max="6" width="10.7109375" style="220" customWidth="1"/>
    <col min="7" max="7" width="10.28515625" style="220" customWidth="1"/>
    <col min="8" max="8" width="8" style="220" customWidth="1"/>
    <col min="9" max="9" width="34.28515625" style="126" customWidth="1"/>
    <col min="10" max="11" width="8.5703125" style="220" customWidth="1"/>
    <col min="12" max="12" width="7.7109375" style="220" customWidth="1"/>
    <col min="13" max="13" width="50.7109375" style="126" customWidth="1"/>
    <col min="14" max="16384" width="9.28515625" style="126"/>
  </cols>
  <sheetData>
    <row r="1" spans="1:13" ht="15.75" x14ac:dyDescent="0.25">
      <c r="A1" s="373" t="s">
        <v>181</v>
      </c>
      <c r="B1" s="373"/>
      <c r="C1" s="373"/>
      <c r="D1" s="373"/>
      <c r="E1" s="373"/>
      <c r="F1" s="373"/>
      <c r="G1" s="373"/>
      <c r="H1" s="373"/>
      <c r="I1" s="373"/>
      <c r="J1" s="373"/>
      <c r="K1" s="373"/>
      <c r="L1" s="373"/>
      <c r="M1" s="373"/>
    </row>
    <row r="2" spans="1:13" ht="15.75" x14ac:dyDescent="0.25">
      <c r="A2" s="374" t="s">
        <v>190</v>
      </c>
      <c r="B2" s="374"/>
      <c r="C2" s="374"/>
      <c r="D2" s="374"/>
      <c r="E2" s="374"/>
      <c r="F2" s="374"/>
      <c r="G2" s="374"/>
      <c r="H2" s="374"/>
      <c r="I2" s="374"/>
      <c r="J2" s="374"/>
      <c r="K2" s="374"/>
      <c r="L2" s="374"/>
      <c r="M2" s="374"/>
    </row>
    <row r="3" spans="1:13" ht="13.5" thickBot="1" x14ac:dyDescent="0.25"/>
    <row r="4" spans="1:13" x14ac:dyDescent="0.2">
      <c r="A4" s="380" t="s">
        <v>33</v>
      </c>
      <c r="B4" s="383" t="s">
        <v>34</v>
      </c>
      <c r="C4" s="375" t="s">
        <v>101</v>
      </c>
      <c r="D4" s="375" t="s">
        <v>149</v>
      </c>
      <c r="E4" s="375" t="s">
        <v>37</v>
      </c>
      <c r="F4" s="375" t="s">
        <v>38</v>
      </c>
      <c r="G4" s="375" t="s">
        <v>39</v>
      </c>
      <c r="H4" s="375" t="s">
        <v>40</v>
      </c>
      <c r="I4" s="375" t="s">
        <v>141</v>
      </c>
      <c r="J4" s="375"/>
      <c r="K4" s="375"/>
      <c r="L4" s="375"/>
      <c r="M4" s="377"/>
    </row>
    <row r="5" spans="1:13" x14ac:dyDescent="0.2">
      <c r="A5" s="381"/>
      <c r="B5" s="384"/>
      <c r="C5" s="319"/>
      <c r="D5" s="319"/>
      <c r="E5" s="319"/>
      <c r="F5" s="319"/>
      <c r="G5" s="319"/>
      <c r="H5" s="319"/>
      <c r="I5" s="319" t="s">
        <v>42</v>
      </c>
      <c r="J5" s="319" t="s">
        <v>43</v>
      </c>
      <c r="K5" s="319" t="s">
        <v>191</v>
      </c>
      <c r="L5" s="319"/>
      <c r="M5" s="378" t="s">
        <v>103</v>
      </c>
    </row>
    <row r="6" spans="1:13" ht="21.75" customHeight="1" thickBot="1" x14ac:dyDescent="0.25">
      <c r="A6" s="382"/>
      <c r="B6" s="385"/>
      <c r="C6" s="376"/>
      <c r="D6" s="376"/>
      <c r="E6" s="376"/>
      <c r="F6" s="376"/>
      <c r="G6" s="376"/>
      <c r="H6" s="376"/>
      <c r="I6" s="376"/>
      <c r="J6" s="376"/>
      <c r="K6" s="219" t="s">
        <v>45</v>
      </c>
      <c r="L6" s="219" t="s">
        <v>46</v>
      </c>
      <c r="M6" s="379"/>
    </row>
    <row r="7" spans="1:13" ht="26.25" thickBot="1" x14ac:dyDescent="0.25">
      <c r="A7" s="142" t="s">
        <v>2</v>
      </c>
      <c r="B7" s="274" t="s">
        <v>192</v>
      </c>
      <c r="C7" s="146"/>
      <c r="D7" s="146"/>
      <c r="E7" s="221">
        <f>SUM(E8:E8)</f>
        <v>469.2</v>
      </c>
      <c r="F7" s="221">
        <f>SUM(F8:F8)</f>
        <v>600.20000000000005</v>
      </c>
      <c r="G7" s="221">
        <f>SUM(G8:G8)</f>
        <v>579.29999999999995</v>
      </c>
      <c r="H7" s="221">
        <f>SUM(H8:H8)</f>
        <v>20.9</v>
      </c>
      <c r="I7" s="144"/>
      <c r="J7" s="146"/>
      <c r="K7" s="146"/>
      <c r="L7" s="146"/>
      <c r="M7" s="148"/>
    </row>
    <row r="8" spans="1:13" ht="64.5" thickBot="1" x14ac:dyDescent="0.25">
      <c r="A8" s="46" t="s">
        <v>48</v>
      </c>
      <c r="B8" s="275" t="s">
        <v>4</v>
      </c>
      <c r="C8" s="53"/>
      <c r="D8" s="53"/>
      <c r="E8" s="222">
        <f>E9+E59</f>
        <v>469.2</v>
      </c>
      <c r="F8" s="222">
        <f>F9+F59</f>
        <v>600.20000000000005</v>
      </c>
      <c r="G8" s="222">
        <f>G9+G59-0.1</f>
        <v>579.29999999999995</v>
      </c>
      <c r="H8" s="222">
        <f>H9+H59</f>
        <v>20.9</v>
      </c>
      <c r="I8" s="150" t="s">
        <v>49</v>
      </c>
      <c r="J8" s="53" t="s">
        <v>50</v>
      </c>
      <c r="K8" s="53" t="s">
        <v>193</v>
      </c>
      <c r="L8" s="53" t="s">
        <v>194</v>
      </c>
      <c r="M8" s="153" t="s">
        <v>195</v>
      </c>
    </row>
    <row r="9" spans="1:13" ht="26.25" thickBot="1" x14ac:dyDescent="0.25">
      <c r="A9" s="55" t="s">
        <v>53</v>
      </c>
      <c r="B9" s="276" t="s">
        <v>5</v>
      </c>
      <c r="C9" s="62"/>
      <c r="D9" s="62"/>
      <c r="E9" s="223">
        <f>E10+E19+E23+E37+E39+E41+E43+E46+E48+E55+E57</f>
        <v>361.9</v>
      </c>
      <c r="F9" s="223">
        <f>F10+F19+F23+F37+F39+F41+F43+F46+F48+F55+F57</f>
        <v>383</v>
      </c>
      <c r="G9" s="223">
        <f>G10+G19+G23+G37+G39+G41+G43+G46+G48+G55+G57</f>
        <v>377.29999999999995</v>
      </c>
      <c r="H9" s="223">
        <f>H10+H19+H23+H37+H39+H41+H43+H46+H48+H55+H57</f>
        <v>5.6999999999999993</v>
      </c>
      <c r="I9" s="155"/>
      <c r="J9" s="62"/>
      <c r="K9" s="62"/>
      <c r="L9" s="62"/>
      <c r="M9" s="158"/>
    </row>
    <row r="10" spans="1:13" ht="26.25" thickBot="1" x14ac:dyDescent="0.25">
      <c r="A10" s="64" t="s">
        <v>54</v>
      </c>
      <c r="B10" s="277" t="s">
        <v>55</v>
      </c>
      <c r="C10" s="71"/>
      <c r="D10" s="71"/>
      <c r="E10" s="224">
        <f>E11+E14+E15+E16+E18</f>
        <v>84.5</v>
      </c>
      <c r="F10" s="224">
        <f>F11+F14+F15+F16+F18</f>
        <v>87.6</v>
      </c>
      <c r="G10" s="224">
        <f>G11+G14+G15+G16+G18</f>
        <v>87</v>
      </c>
      <c r="H10" s="224">
        <f>H11+H14+H15+H16+H18</f>
        <v>0.6</v>
      </c>
      <c r="I10" s="160"/>
      <c r="J10" s="71"/>
      <c r="K10" s="71"/>
      <c r="L10" s="71"/>
      <c r="M10" s="163"/>
    </row>
    <row r="11" spans="1:13" ht="38.25" x14ac:dyDescent="0.2">
      <c r="A11" s="194" t="s">
        <v>106</v>
      </c>
      <c r="B11" s="278" t="s">
        <v>196</v>
      </c>
      <c r="C11" s="71" t="s">
        <v>1</v>
      </c>
      <c r="D11" s="71" t="s">
        <v>150</v>
      </c>
      <c r="E11" s="224">
        <f>SUM(E12:E13)+70</f>
        <v>70</v>
      </c>
      <c r="F11" s="224">
        <f>SUM(F12:F13)+70</f>
        <v>70</v>
      </c>
      <c r="G11" s="224">
        <f>SUM(G12:G13)+69.4</f>
        <v>69.400000000000006</v>
      </c>
      <c r="H11" s="224">
        <f>SUM(H12:H13)+0.6</f>
        <v>0.6</v>
      </c>
      <c r="I11" s="160" t="s">
        <v>151</v>
      </c>
      <c r="J11" s="71" t="s">
        <v>57</v>
      </c>
      <c r="K11" s="71" t="s">
        <v>152</v>
      </c>
      <c r="L11" s="71" t="s">
        <v>197</v>
      </c>
      <c r="M11" s="163" t="s">
        <v>198</v>
      </c>
    </row>
    <row r="12" spans="1:13" ht="78" customHeight="1" x14ac:dyDescent="0.2">
      <c r="A12" s="77"/>
      <c r="B12" s="279"/>
      <c r="C12" s="84"/>
      <c r="D12" s="84"/>
      <c r="E12" s="225">
        <v>0</v>
      </c>
      <c r="F12" s="225">
        <v>0</v>
      </c>
      <c r="G12" s="225">
        <v>0</v>
      </c>
      <c r="H12" s="225">
        <v>0</v>
      </c>
      <c r="I12" s="238" t="s">
        <v>56</v>
      </c>
      <c r="J12" s="102" t="s">
        <v>57</v>
      </c>
      <c r="K12" s="102" t="s">
        <v>199</v>
      </c>
      <c r="L12" s="102" t="s">
        <v>200</v>
      </c>
      <c r="M12" s="241" t="s">
        <v>286</v>
      </c>
    </row>
    <row r="13" spans="1:13" ht="51.75" thickBot="1" x14ac:dyDescent="0.25">
      <c r="A13" s="77"/>
      <c r="B13" s="279"/>
      <c r="C13" s="84"/>
      <c r="D13" s="84"/>
      <c r="E13" s="225">
        <v>0</v>
      </c>
      <c r="F13" s="225">
        <v>0</v>
      </c>
      <c r="G13" s="225">
        <v>0</v>
      </c>
      <c r="H13" s="225">
        <v>0</v>
      </c>
      <c r="I13" s="238" t="s">
        <v>153</v>
      </c>
      <c r="J13" s="102" t="s">
        <v>50</v>
      </c>
      <c r="K13" s="102" t="s">
        <v>116</v>
      </c>
      <c r="L13" s="102" t="s">
        <v>154</v>
      </c>
      <c r="M13" s="239" t="s">
        <v>279</v>
      </c>
    </row>
    <row r="14" spans="1:13" ht="39" hidden="1" thickBot="1" x14ac:dyDescent="0.25">
      <c r="A14" s="64" t="s">
        <v>110</v>
      </c>
      <c r="B14" s="277" t="s">
        <v>111</v>
      </c>
      <c r="C14" s="71"/>
      <c r="D14" s="71"/>
      <c r="E14" s="226">
        <v>0</v>
      </c>
      <c r="F14" s="226">
        <v>0</v>
      </c>
      <c r="G14" s="226">
        <v>0</v>
      </c>
      <c r="H14" s="226">
        <v>0</v>
      </c>
      <c r="I14" s="160"/>
      <c r="J14" s="71"/>
      <c r="K14" s="71"/>
      <c r="L14" s="71"/>
      <c r="M14" s="163"/>
    </row>
    <row r="15" spans="1:13" ht="69" customHeight="1" thickBot="1" x14ac:dyDescent="0.25">
      <c r="A15" s="64" t="s">
        <v>155</v>
      </c>
      <c r="B15" s="277" t="s">
        <v>156</v>
      </c>
      <c r="C15" s="71" t="s">
        <v>1</v>
      </c>
      <c r="D15" s="71" t="s">
        <v>150</v>
      </c>
      <c r="E15" s="226">
        <v>10</v>
      </c>
      <c r="F15" s="226">
        <v>10</v>
      </c>
      <c r="G15" s="226">
        <v>10</v>
      </c>
      <c r="H15" s="226">
        <v>0</v>
      </c>
      <c r="I15" s="160" t="s">
        <v>157</v>
      </c>
      <c r="J15" s="71" t="s">
        <v>57</v>
      </c>
      <c r="K15" s="71" t="s">
        <v>113</v>
      </c>
      <c r="L15" s="71" t="s">
        <v>113</v>
      </c>
      <c r="M15" s="208" t="s">
        <v>201</v>
      </c>
    </row>
    <row r="16" spans="1:13" ht="38.25" x14ac:dyDescent="0.2">
      <c r="A16" s="64" t="s">
        <v>158</v>
      </c>
      <c r="B16" s="277" t="s">
        <v>159</v>
      </c>
      <c r="C16" s="71" t="s">
        <v>1</v>
      </c>
      <c r="D16" s="71" t="s">
        <v>150</v>
      </c>
      <c r="E16" s="224">
        <f>SUM(E17:E17)+2.5</f>
        <v>2.5</v>
      </c>
      <c r="F16" s="224">
        <f>SUM(F17:F17)+3.6</f>
        <v>3.6</v>
      </c>
      <c r="G16" s="224">
        <f>SUM(G17:G17)+3.6</f>
        <v>3.6</v>
      </c>
      <c r="H16" s="224">
        <f>SUM(H17:H17)</f>
        <v>0</v>
      </c>
      <c r="I16" s="160" t="s">
        <v>31</v>
      </c>
      <c r="J16" s="71" t="s">
        <v>136</v>
      </c>
      <c r="K16" s="71" t="s">
        <v>202</v>
      </c>
      <c r="L16" s="71" t="s">
        <v>202</v>
      </c>
      <c r="M16" s="208" t="s">
        <v>276</v>
      </c>
    </row>
    <row r="17" spans="1:13" ht="55.5" customHeight="1" thickBot="1" x14ac:dyDescent="0.25">
      <c r="A17" s="77"/>
      <c r="B17" s="279"/>
      <c r="C17" s="84"/>
      <c r="D17" s="84"/>
      <c r="E17" s="225">
        <v>0</v>
      </c>
      <c r="F17" s="225">
        <v>0</v>
      </c>
      <c r="G17" s="225">
        <v>0</v>
      </c>
      <c r="H17" s="225">
        <v>0</v>
      </c>
      <c r="I17" s="166" t="s">
        <v>157</v>
      </c>
      <c r="J17" s="84" t="s">
        <v>57</v>
      </c>
      <c r="K17" s="84" t="s">
        <v>113</v>
      </c>
      <c r="L17" s="84" t="s">
        <v>113</v>
      </c>
      <c r="M17" s="209" t="s">
        <v>277</v>
      </c>
    </row>
    <row r="18" spans="1:13" ht="64.5" thickBot="1" x14ac:dyDescent="0.25">
      <c r="A18" s="64" t="s">
        <v>203</v>
      </c>
      <c r="B18" s="277" t="s">
        <v>204</v>
      </c>
      <c r="C18" s="71" t="s">
        <v>1</v>
      </c>
      <c r="D18" s="71" t="s">
        <v>150</v>
      </c>
      <c r="E18" s="226">
        <v>2</v>
      </c>
      <c r="F18" s="226">
        <v>4</v>
      </c>
      <c r="G18" s="226">
        <v>4</v>
      </c>
      <c r="H18" s="226">
        <v>0</v>
      </c>
      <c r="I18" s="160" t="s">
        <v>205</v>
      </c>
      <c r="J18" s="71" t="s">
        <v>57</v>
      </c>
      <c r="K18" s="71" t="s">
        <v>113</v>
      </c>
      <c r="L18" s="71" t="s">
        <v>113</v>
      </c>
      <c r="M18" s="163" t="s">
        <v>206</v>
      </c>
    </row>
    <row r="19" spans="1:13" ht="13.5" thickBot="1" x14ac:dyDescent="0.25">
      <c r="A19" s="64" t="s">
        <v>62</v>
      </c>
      <c r="B19" s="277" t="s">
        <v>63</v>
      </c>
      <c r="C19" s="71"/>
      <c r="D19" s="71"/>
      <c r="E19" s="224">
        <f>SUM(E20:E22)</f>
        <v>72.5</v>
      </c>
      <c r="F19" s="224">
        <f>SUM(F20:F22)</f>
        <v>75.099999999999994</v>
      </c>
      <c r="G19" s="224">
        <f>SUM(G20:G22)+0.1</f>
        <v>74.299999999999983</v>
      </c>
      <c r="H19" s="224">
        <f>SUM(H20:H22)-0.1</f>
        <v>0.8</v>
      </c>
      <c r="I19" s="160"/>
      <c r="J19" s="71"/>
      <c r="K19" s="71"/>
      <c r="L19" s="71"/>
      <c r="M19" s="163"/>
    </row>
    <row r="20" spans="1:13" ht="105.75" customHeight="1" thickBot="1" x14ac:dyDescent="0.25">
      <c r="A20" s="64" t="s">
        <v>118</v>
      </c>
      <c r="B20" s="277" t="s">
        <v>207</v>
      </c>
      <c r="C20" s="71" t="s">
        <v>1</v>
      </c>
      <c r="D20" s="71" t="s">
        <v>150</v>
      </c>
      <c r="E20" s="226">
        <v>40</v>
      </c>
      <c r="F20" s="226">
        <v>38</v>
      </c>
      <c r="G20" s="226">
        <v>38</v>
      </c>
      <c r="H20" s="226">
        <v>0</v>
      </c>
      <c r="I20" s="160" t="s">
        <v>161</v>
      </c>
      <c r="J20" s="71" t="s">
        <v>57</v>
      </c>
      <c r="K20" s="71" t="s">
        <v>119</v>
      </c>
      <c r="L20" s="71" t="s">
        <v>119</v>
      </c>
      <c r="M20" s="163" t="s">
        <v>208</v>
      </c>
    </row>
    <row r="21" spans="1:13" ht="57" customHeight="1" thickBot="1" x14ac:dyDescent="0.25">
      <c r="A21" s="194" t="s">
        <v>121</v>
      </c>
      <c r="B21" s="278" t="s">
        <v>67</v>
      </c>
      <c r="C21" s="71" t="s">
        <v>1</v>
      </c>
      <c r="D21" s="71" t="s">
        <v>150</v>
      </c>
      <c r="E21" s="226">
        <v>0.5</v>
      </c>
      <c r="F21" s="226">
        <v>0.5</v>
      </c>
      <c r="G21" s="226">
        <v>0.4</v>
      </c>
      <c r="H21" s="226">
        <v>0.1</v>
      </c>
      <c r="I21" s="240" t="s">
        <v>68</v>
      </c>
      <c r="J21" s="93" t="s">
        <v>50</v>
      </c>
      <c r="K21" s="93" t="s">
        <v>202</v>
      </c>
      <c r="L21" s="93" t="s">
        <v>209</v>
      </c>
      <c r="M21" s="271" t="s">
        <v>287</v>
      </c>
    </row>
    <row r="22" spans="1:13" ht="130.5" customHeight="1" thickBot="1" x14ac:dyDescent="0.25">
      <c r="A22" s="87" t="s">
        <v>210</v>
      </c>
      <c r="B22" s="280" t="s">
        <v>211</v>
      </c>
      <c r="C22" s="259" t="s">
        <v>1</v>
      </c>
      <c r="D22" s="259" t="s">
        <v>150</v>
      </c>
      <c r="E22" s="260">
        <v>32</v>
      </c>
      <c r="F22" s="260">
        <v>36.6</v>
      </c>
      <c r="G22" s="260">
        <v>35.799999999999997</v>
      </c>
      <c r="H22" s="260">
        <v>0.8</v>
      </c>
      <c r="I22" s="261" t="s">
        <v>60</v>
      </c>
      <c r="J22" s="259" t="s">
        <v>57</v>
      </c>
      <c r="K22" s="259" t="s">
        <v>212</v>
      </c>
      <c r="L22" s="259" t="s">
        <v>212</v>
      </c>
      <c r="M22" s="262" t="s">
        <v>288</v>
      </c>
    </row>
    <row r="23" spans="1:13" ht="26.25" thickBot="1" x14ac:dyDescent="0.25">
      <c r="A23" s="267" t="s">
        <v>70</v>
      </c>
      <c r="B23" s="281" t="s">
        <v>26</v>
      </c>
      <c r="C23" s="232"/>
      <c r="D23" s="232"/>
      <c r="E23" s="268">
        <f>E24+E30+E31+E32+E33+E34+E36</f>
        <v>157.69999999999999</v>
      </c>
      <c r="F23" s="268">
        <f>F24+F30+F31+F32+F33+F34+F36</f>
        <v>170.5</v>
      </c>
      <c r="G23" s="268">
        <f>G24+G30+G31+G32+G33+G34+G36+0.1</f>
        <v>166.7</v>
      </c>
      <c r="H23" s="268">
        <f>H24+H30+H31+H32+H33+H34+H36-0.1</f>
        <v>3.8000000000000003</v>
      </c>
      <c r="I23" s="269"/>
      <c r="J23" s="232"/>
      <c r="K23" s="232"/>
      <c r="L23" s="232"/>
      <c r="M23" s="270"/>
    </row>
    <row r="24" spans="1:13" ht="110.65" customHeight="1" x14ac:dyDescent="0.2">
      <c r="A24" s="263" t="s">
        <v>78</v>
      </c>
      <c r="B24" s="282" t="s">
        <v>296</v>
      </c>
      <c r="C24" s="212" t="s">
        <v>1</v>
      </c>
      <c r="D24" s="212" t="s">
        <v>150</v>
      </c>
      <c r="E24" s="227">
        <f>SUM(E29:E29)+3.6</f>
        <v>3.6</v>
      </c>
      <c r="F24" s="227">
        <f>SUM(F29:F29)+6.1</f>
        <v>6.1</v>
      </c>
      <c r="G24" s="227">
        <f>SUM(G29:G29)+3</f>
        <v>3</v>
      </c>
      <c r="H24" s="227">
        <f>SUM(H29:H29)+3.1</f>
        <v>3.1</v>
      </c>
      <c r="I24" s="264" t="s">
        <v>214</v>
      </c>
      <c r="J24" s="265" t="s">
        <v>57</v>
      </c>
      <c r="K24" s="265" t="s">
        <v>215</v>
      </c>
      <c r="L24" s="265" t="s">
        <v>113</v>
      </c>
      <c r="M24" s="266" t="s">
        <v>289</v>
      </c>
    </row>
    <row r="25" spans="1:13" ht="28.5" customHeight="1" x14ac:dyDescent="0.2">
      <c r="A25" s="252"/>
      <c r="B25" s="283"/>
      <c r="C25" s="212"/>
      <c r="D25" s="212"/>
      <c r="E25" s="227"/>
      <c r="F25" s="227"/>
      <c r="G25" s="227"/>
      <c r="H25" s="227"/>
      <c r="I25" s="211" t="s">
        <v>122</v>
      </c>
      <c r="J25" s="212" t="s">
        <v>57</v>
      </c>
      <c r="K25" s="212" t="s">
        <v>160</v>
      </c>
      <c r="L25" s="249" t="s">
        <v>160</v>
      </c>
      <c r="M25" s="250" t="s">
        <v>213</v>
      </c>
    </row>
    <row r="26" spans="1:13" ht="14.25" hidden="1" customHeight="1" x14ac:dyDescent="0.2">
      <c r="A26" s="96"/>
      <c r="B26" s="284"/>
      <c r="C26" s="212"/>
      <c r="D26" s="212"/>
      <c r="E26" s="227"/>
      <c r="F26" s="227"/>
      <c r="G26" s="227"/>
      <c r="H26" s="227"/>
      <c r="I26" s="200"/>
      <c r="J26" s="201"/>
      <c r="K26" s="201"/>
      <c r="L26" s="201"/>
      <c r="M26" s="251"/>
    </row>
    <row r="27" spans="1:13" ht="134.65" customHeight="1" x14ac:dyDescent="0.2">
      <c r="A27" s="96"/>
      <c r="B27" s="284"/>
      <c r="C27" s="212"/>
      <c r="D27" s="212"/>
      <c r="E27" s="227"/>
      <c r="F27" s="227"/>
      <c r="G27" s="227"/>
      <c r="H27" s="227"/>
      <c r="I27" s="238" t="s">
        <v>216</v>
      </c>
      <c r="J27" s="102" t="s">
        <v>57</v>
      </c>
      <c r="K27" s="102" t="s">
        <v>117</v>
      </c>
      <c r="L27" s="102" t="s">
        <v>113</v>
      </c>
      <c r="M27" s="241" t="s">
        <v>290</v>
      </c>
    </row>
    <row r="28" spans="1:13" ht="39.75" customHeight="1" thickBot="1" x14ac:dyDescent="0.25">
      <c r="A28" s="96"/>
      <c r="B28" s="284"/>
      <c r="C28" s="212"/>
      <c r="D28" s="212"/>
      <c r="E28" s="227"/>
      <c r="F28" s="227"/>
      <c r="G28" s="227"/>
      <c r="H28" s="227"/>
      <c r="I28" s="238" t="s">
        <v>217</v>
      </c>
      <c r="J28" s="102" t="s">
        <v>57</v>
      </c>
      <c r="K28" s="102" t="s">
        <v>218</v>
      </c>
      <c r="L28" s="102" t="s">
        <v>154</v>
      </c>
      <c r="M28" s="239" t="s">
        <v>291</v>
      </c>
    </row>
    <row r="29" spans="1:13" ht="27" hidden="1" customHeight="1" thickBot="1" x14ac:dyDescent="0.25">
      <c r="A29" s="77"/>
      <c r="B29" s="279"/>
      <c r="C29" s="84"/>
      <c r="D29" s="84"/>
      <c r="E29" s="225">
        <v>0</v>
      </c>
      <c r="F29" s="225">
        <v>0</v>
      </c>
      <c r="G29" s="225">
        <v>0</v>
      </c>
      <c r="H29" s="225">
        <v>0</v>
      </c>
      <c r="I29" s="166"/>
      <c r="J29" s="84"/>
      <c r="K29" s="84"/>
      <c r="L29" s="84"/>
      <c r="M29" s="228"/>
    </row>
    <row r="30" spans="1:13" ht="185.65" customHeight="1" thickBot="1" x14ac:dyDescent="0.25">
      <c r="A30" s="64" t="s">
        <v>126</v>
      </c>
      <c r="B30" s="277" t="s">
        <v>28</v>
      </c>
      <c r="C30" s="71" t="s">
        <v>1</v>
      </c>
      <c r="D30" s="71" t="s">
        <v>150</v>
      </c>
      <c r="E30" s="226">
        <v>153.4</v>
      </c>
      <c r="F30" s="226">
        <v>157.9</v>
      </c>
      <c r="G30" s="226">
        <v>157.5</v>
      </c>
      <c r="H30" s="226">
        <v>0.4</v>
      </c>
      <c r="I30" s="160" t="s">
        <v>162</v>
      </c>
      <c r="J30" s="71" t="s">
        <v>76</v>
      </c>
      <c r="K30" s="71" t="s">
        <v>219</v>
      </c>
      <c r="L30" s="71" t="s">
        <v>219</v>
      </c>
      <c r="M30" s="163" t="s">
        <v>292</v>
      </c>
    </row>
    <row r="31" spans="1:13" ht="26.25" hidden="1" thickBot="1" x14ac:dyDescent="0.25">
      <c r="A31" s="64" t="s">
        <v>128</v>
      </c>
      <c r="B31" s="277" t="s">
        <v>129</v>
      </c>
      <c r="C31" s="71"/>
      <c r="D31" s="71"/>
      <c r="E31" s="226">
        <v>0</v>
      </c>
      <c r="F31" s="226">
        <v>0</v>
      </c>
      <c r="G31" s="226">
        <v>0</v>
      </c>
      <c r="H31" s="226">
        <v>0</v>
      </c>
      <c r="I31" s="160"/>
      <c r="J31" s="71"/>
      <c r="K31" s="71"/>
      <c r="L31" s="71"/>
      <c r="M31" s="163"/>
    </row>
    <row r="32" spans="1:13" ht="39" thickBot="1" x14ac:dyDescent="0.25">
      <c r="A32" s="64" t="s">
        <v>163</v>
      </c>
      <c r="B32" s="277" t="s">
        <v>164</v>
      </c>
      <c r="C32" s="71" t="s">
        <v>1</v>
      </c>
      <c r="D32" s="71" t="s">
        <v>150</v>
      </c>
      <c r="E32" s="226">
        <v>0.7</v>
      </c>
      <c r="F32" s="226">
        <v>0.7</v>
      </c>
      <c r="G32" s="226">
        <v>0.5</v>
      </c>
      <c r="H32" s="226">
        <v>0.2</v>
      </c>
      <c r="I32" s="160" t="s">
        <v>220</v>
      </c>
      <c r="J32" s="71" t="s">
        <v>50</v>
      </c>
      <c r="K32" s="71" t="s">
        <v>113</v>
      </c>
      <c r="L32" s="71" t="s">
        <v>113</v>
      </c>
      <c r="M32" s="208" t="s">
        <v>221</v>
      </c>
    </row>
    <row r="33" spans="1:13" ht="93" customHeight="1" thickBot="1" x14ac:dyDescent="0.25">
      <c r="A33" s="64" t="s">
        <v>222</v>
      </c>
      <c r="B33" s="277" t="s">
        <v>223</v>
      </c>
      <c r="C33" s="71"/>
      <c r="D33" s="71"/>
      <c r="E33" s="226">
        <v>0</v>
      </c>
      <c r="F33" s="226">
        <v>0</v>
      </c>
      <c r="G33" s="226">
        <v>0</v>
      </c>
      <c r="H33" s="226">
        <v>0</v>
      </c>
      <c r="I33" s="160" t="s">
        <v>278</v>
      </c>
      <c r="J33" s="71" t="s">
        <v>50</v>
      </c>
      <c r="K33" s="71" t="s">
        <v>113</v>
      </c>
      <c r="L33" s="272">
        <v>1</v>
      </c>
      <c r="M33" s="208" t="s">
        <v>293</v>
      </c>
    </row>
    <row r="34" spans="1:13" ht="54" customHeight="1" x14ac:dyDescent="0.2">
      <c r="A34" s="64" t="s">
        <v>224</v>
      </c>
      <c r="B34" s="277" t="s">
        <v>284</v>
      </c>
      <c r="C34" s="71" t="s">
        <v>1</v>
      </c>
      <c r="D34" s="71" t="s">
        <v>150</v>
      </c>
      <c r="E34" s="224">
        <f>SUM(E35:E35)</f>
        <v>0</v>
      </c>
      <c r="F34" s="224">
        <f>SUM(F35:F35)+5.8</f>
        <v>5.8</v>
      </c>
      <c r="G34" s="224">
        <f>SUM(G35:G35)+5.6</f>
        <v>5.6</v>
      </c>
      <c r="H34" s="224">
        <f>SUM(H35:H35)+0.2</f>
        <v>0.2</v>
      </c>
      <c r="I34" s="160" t="s">
        <v>225</v>
      </c>
      <c r="J34" s="71" t="s">
        <v>50</v>
      </c>
      <c r="K34" s="71" t="s">
        <v>215</v>
      </c>
      <c r="L34" s="71" t="s">
        <v>215</v>
      </c>
      <c r="M34" s="163" t="s">
        <v>226</v>
      </c>
    </row>
    <row r="35" spans="1:13" ht="39" thickBot="1" x14ac:dyDescent="0.25">
      <c r="A35" s="77"/>
      <c r="B35" s="279"/>
      <c r="C35" s="84"/>
      <c r="D35" s="84"/>
      <c r="E35" s="225">
        <v>0</v>
      </c>
      <c r="F35" s="225">
        <v>0</v>
      </c>
      <c r="G35" s="225">
        <v>0</v>
      </c>
      <c r="H35" s="225">
        <v>0</v>
      </c>
      <c r="I35" s="166" t="s">
        <v>227</v>
      </c>
      <c r="J35" s="84" t="s">
        <v>50</v>
      </c>
      <c r="K35" s="84" t="s">
        <v>113</v>
      </c>
      <c r="L35" s="84" t="s">
        <v>113</v>
      </c>
      <c r="M35" s="169" t="s">
        <v>228</v>
      </c>
    </row>
    <row r="36" spans="1:13" ht="51.75" hidden="1" thickBot="1" x14ac:dyDescent="0.25">
      <c r="A36" s="64" t="s">
        <v>229</v>
      </c>
      <c r="B36" s="277" t="s">
        <v>230</v>
      </c>
      <c r="C36" s="71"/>
      <c r="D36" s="71"/>
      <c r="E36" s="226">
        <v>0</v>
      </c>
      <c r="F36" s="226">
        <v>0</v>
      </c>
      <c r="G36" s="226">
        <v>0</v>
      </c>
      <c r="H36" s="226">
        <v>0</v>
      </c>
      <c r="I36" s="160"/>
      <c r="J36" s="71"/>
      <c r="K36" s="71"/>
      <c r="L36" s="71"/>
      <c r="M36" s="163"/>
    </row>
    <row r="37" spans="1:13" ht="51.75" thickBot="1" x14ac:dyDescent="0.25">
      <c r="A37" s="64" t="s">
        <v>83</v>
      </c>
      <c r="B37" s="277" t="s">
        <v>231</v>
      </c>
      <c r="C37" s="71"/>
      <c r="D37" s="71"/>
      <c r="E37" s="224">
        <f>SUM(E38:E38)</f>
        <v>8</v>
      </c>
      <c r="F37" s="224">
        <f>SUM(F38:F38)</f>
        <v>8</v>
      </c>
      <c r="G37" s="224">
        <f>SUM(G38:G38)</f>
        <v>7.9</v>
      </c>
      <c r="H37" s="224">
        <f>SUM(H38:H38)</f>
        <v>0.1</v>
      </c>
      <c r="I37" s="160"/>
      <c r="J37" s="71"/>
      <c r="K37" s="71"/>
      <c r="L37" s="71"/>
      <c r="M37" s="163"/>
    </row>
    <row r="38" spans="1:13" ht="51.75" customHeight="1" thickBot="1" x14ac:dyDescent="0.25">
      <c r="A38" s="64" t="s">
        <v>85</v>
      </c>
      <c r="B38" s="277" t="s">
        <v>231</v>
      </c>
      <c r="C38" s="71" t="s">
        <v>1</v>
      </c>
      <c r="D38" s="71" t="s">
        <v>150</v>
      </c>
      <c r="E38" s="226">
        <v>8</v>
      </c>
      <c r="F38" s="226">
        <v>8</v>
      </c>
      <c r="G38" s="226">
        <v>7.9</v>
      </c>
      <c r="H38" s="226">
        <v>0.1</v>
      </c>
      <c r="I38" s="160" t="s">
        <v>86</v>
      </c>
      <c r="J38" s="71" t="s">
        <v>57</v>
      </c>
      <c r="K38" s="71" t="s">
        <v>131</v>
      </c>
      <c r="L38" s="71" t="s">
        <v>131</v>
      </c>
      <c r="M38" s="163" t="s">
        <v>232</v>
      </c>
    </row>
    <row r="39" spans="1:13" ht="13.5" hidden="1" thickBot="1" x14ac:dyDescent="0.25">
      <c r="A39" s="64" t="s">
        <v>133</v>
      </c>
      <c r="B39" s="277" t="s">
        <v>134</v>
      </c>
      <c r="C39" s="71"/>
      <c r="D39" s="71"/>
      <c r="E39" s="224">
        <f>SUM(E40:E40)</f>
        <v>0</v>
      </c>
      <c r="F39" s="224">
        <f>SUM(F40:F40)</f>
        <v>0</v>
      </c>
      <c r="G39" s="224">
        <f>SUM(G40:G40)</f>
        <v>0</v>
      </c>
      <c r="H39" s="224">
        <f>SUM(H40:H40)</f>
        <v>0</v>
      </c>
      <c r="I39" s="160"/>
      <c r="J39" s="71"/>
      <c r="K39" s="71"/>
      <c r="L39" s="71"/>
      <c r="M39" s="163"/>
    </row>
    <row r="40" spans="1:13" ht="26.25" hidden="1" thickBot="1" x14ac:dyDescent="0.25">
      <c r="A40" s="64" t="s">
        <v>135</v>
      </c>
      <c r="B40" s="277" t="s">
        <v>134</v>
      </c>
      <c r="C40" s="71" t="s">
        <v>1</v>
      </c>
      <c r="D40" s="71" t="s">
        <v>150</v>
      </c>
      <c r="E40" s="226">
        <v>0</v>
      </c>
      <c r="F40" s="226">
        <v>0</v>
      </c>
      <c r="G40" s="226">
        <v>0</v>
      </c>
      <c r="H40" s="226">
        <v>0</v>
      </c>
      <c r="I40" s="160"/>
      <c r="J40" s="71"/>
      <c r="K40" s="71"/>
      <c r="L40" s="71"/>
      <c r="M40" s="163"/>
    </row>
    <row r="41" spans="1:13" ht="26.25" hidden="1" thickBot="1" x14ac:dyDescent="0.25">
      <c r="A41" s="64" t="s">
        <v>91</v>
      </c>
      <c r="B41" s="277" t="s">
        <v>92</v>
      </c>
      <c r="C41" s="71"/>
      <c r="D41" s="71"/>
      <c r="E41" s="224">
        <f>SUM(E42:E42)</f>
        <v>0</v>
      </c>
      <c r="F41" s="224">
        <f>SUM(F42:F42)</f>
        <v>0</v>
      </c>
      <c r="G41" s="224">
        <f>SUM(G42:G42)</f>
        <v>0</v>
      </c>
      <c r="H41" s="224">
        <f>SUM(H42:H42)</f>
        <v>0</v>
      </c>
      <c r="I41" s="160"/>
      <c r="J41" s="71"/>
      <c r="K41" s="71"/>
      <c r="L41" s="71"/>
      <c r="M41" s="163"/>
    </row>
    <row r="42" spans="1:13" ht="26.25" hidden="1" thickBot="1" x14ac:dyDescent="0.25">
      <c r="A42" s="64" t="s">
        <v>93</v>
      </c>
      <c r="B42" s="277" t="s">
        <v>92</v>
      </c>
      <c r="C42" s="71"/>
      <c r="D42" s="71"/>
      <c r="E42" s="226">
        <v>0</v>
      </c>
      <c r="F42" s="226">
        <v>0</v>
      </c>
      <c r="G42" s="226">
        <v>0</v>
      </c>
      <c r="H42" s="226">
        <v>0</v>
      </c>
      <c r="I42" s="160"/>
      <c r="J42" s="71"/>
      <c r="K42" s="71"/>
      <c r="L42" s="71"/>
      <c r="M42" s="163"/>
    </row>
    <row r="43" spans="1:13" ht="26.25" thickBot="1" x14ac:dyDescent="0.25">
      <c r="A43" s="64" t="s">
        <v>233</v>
      </c>
      <c r="B43" s="277" t="s">
        <v>234</v>
      </c>
      <c r="C43" s="71"/>
      <c r="D43" s="71"/>
      <c r="E43" s="224">
        <f>SUM(E44:E44)</f>
        <v>24.2</v>
      </c>
      <c r="F43" s="224">
        <f>SUM(F44:F44)</f>
        <v>20.8</v>
      </c>
      <c r="G43" s="224">
        <f>SUM(G44:G44)</f>
        <v>20.7</v>
      </c>
      <c r="H43" s="224">
        <f>SUM(H44:H44)</f>
        <v>0.1</v>
      </c>
      <c r="I43" s="160"/>
      <c r="J43" s="71"/>
      <c r="K43" s="71"/>
      <c r="L43" s="71"/>
      <c r="M43" s="163"/>
    </row>
    <row r="44" spans="1:13" ht="38.25" x14ac:dyDescent="0.2">
      <c r="A44" s="64" t="s">
        <v>235</v>
      </c>
      <c r="B44" s="277" t="s">
        <v>234</v>
      </c>
      <c r="C44" s="71" t="s">
        <v>1</v>
      </c>
      <c r="D44" s="71" t="s">
        <v>150</v>
      </c>
      <c r="E44" s="224">
        <f>SUM(E45:E45)+24.2</f>
        <v>24.2</v>
      </c>
      <c r="F44" s="224">
        <f>SUM(F45:F45)+20.8</f>
        <v>20.8</v>
      </c>
      <c r="G44" s="224">
        <f>SUM(G45:G45)+20.7</f>
        <v>20.7</v>
      </c>
      <c r="H44" s="224">
        <f>SUM(H45:H45)+0.1</f>
        <v>0.1</v>
      </c>
      <c r="I44" s="160" t="s">
        <v>236</v>
      </c>
      <c r="J44" s="71" t="s">
        <v>57</v>
      </c>
      <c r="K44" s="71" t="s">
        <v>218</v>
      </c>
      <c r="L44" s="71" t="s">
        <v>218</v>
      </c>
      <c r="M44" s="163" t="s">
        <v>237</v>
      </c>
    </row>
    <row r="45" spans="1:13" ht="39" customHeight="1" thickBot="1" x14ac:dyDescent="0.25">
      <c r="A45" s="77"/>
      <c r="B45" s="279"/>
      <c r="C45" s="84"/>
      <c r="D45" s="84"/>
      <c r="E45" s="225">
        <v>0</v>
      </c>
      <c r="F45" s="225">
        <v>0</v>
      </c>
      <c r="G45" s="225">
        <v>0</v>
      </c>
      <c r="H45" s="225">
        <v>0</v>
      </c>
      <c r="I45" s="238" t="s">
        <v>238</v>
      </c>
      <c r="J45" s="102" t="s">
        <v>57</v>
      </c>
      <c r="K45" s="102" t="s">
        <v>239</v>
      </c>
      <c r="L45" s="102" t="s">
        <v>202</v>
      </c>
      <c r="M45" s="239" t="s">
        <v>240</v>
      </c>
    </row>
    <row r="46" spans="1:13" ht="26.25" hidden="1" thickBot="1" x14ac:dyDescent="0.25">
      <c r="A46" s="64" t="s">
        <v>241</v>
      </c>
      <c r="B46" s="277" t="s">
        <v>30</v>
      </c>
      <c r="C46" s="71"/>
      <c r="D46" s="71"/>
      <c r="E46" s="224">
        <f>SUM(E47:E47)</f>
        <v>0</v>
      </c>
      <c r="F46" s="224">
        <f>SUM(F47:F47)</f>
        <v>0</v>
      </c>
      <c r="G46" s="224">
        <f>SUM(G47:G47)</f>
        <v>0</v>
      </c>
      <c r="H46" s="224">
        <f>SUM(H47:H47)</f>
        <v>0</v>
      </c>
      <c r="I46" s="160"/>
      <c r="J46" s="71"/>
      <c r="K46" s="71"/>
      <c r="L46" s="71"/>
      <c r="M46" s="163"/>
    </row>
    <row r="47" spans="1:13" ht="26.25" hidden="1" thickBot="1" x14ac:dyDescent="0.25">
      <c r="A47" s="64" t="s">
        <v>242</v>
      </c>
      <c r="B47" s="277" t="s">
        <v>30</v>
      </c>
      <c r="C47" s="71"/>
      <c r="D47" s="71"/>
      <c r="E47" s="226">
        <v>0</v>
      </c>
      <c r="F47" s="226">
        <v>0</v>
      </c>
      <c r="G47" s="226">
        <v>0</v>
      </c>
      <c r="H47" s="226">
        <v>0</v>
      </c>
      <c r="I47" s="160"/>
      <c r="J47" s="71"/>
      <c r="K47" s="71"/>
      <c r="L47" s="71"/>
      <c r="M47" s="163"/>
    </row>
    <row r="48" spans="1:13" ht="26.25" thickBot="1" x14ac:dyDescent="0.25">
      <c r="A48" s="64" t="s">
        <v>243</v>
      </c>
      <c r="B48" s="277" t="s">
        <v>244</v>
      </c>
      <c r="C48" s="71"/>
      <c r="D48" s="71"/>
      <c r="E48" s="224">
        <f>E49+E51+E52</f>
        <v>15</v>
      </c>
      <c r="F48" s="224">
        <f>F49+F51+F52</f>
        <v>21</v>
      </c>
      <c r="G48" s="224">
        <f>G49+G51+G52</f>
        <v>20.7</v>
      </c>
      <c r="H48" s="224">
        <f>H49+H51+H52</f>
        <v>0.3</v>
      </c>
      <c r="I48" s="160"/>
      <c r="J48" s="71"/>
      <c r="K48" s="71"/>
      <c r="L48" s="71"/>
      <c r="M48" s="163"/>
    </row>
    <row r="49" spans="1:13" ht="38.25" x14ac:dyDescent="0.2">
      <c r="A49" s="194" t="s">
        <v>245</v>
      </c>
      <c r="B49" s="278" t="s">
        <v>246</v>
      </c>
      <c r="C49" s="71" t="s">
        <v>1</v>
      </c>
      <c r="D49" s="71" t="s">
        <v>150</v>
      </c>
      <c r="E49" s="224">
        <f>SUM(E50:E50)</f>
        <v>0</v>
      </c>
      <c r="F49" s="224">
        <f>SUM(F50:F50)+17</f>
        <v>17</v>
      </c>
      <c r="G49" s="224">
        <f>SUM(G50:G50)+16.7</f>
        <v>16.7</v>
      </c>
      <c r="H49" s="224">
        <f>SUM(H50:H50)+0.3</f>
        <v>0.3</v>
      </c>
      <c r="I49" s="240" t="s">
        <v>247</v>
      </c>
      <c r="J49" s="93" t="s">
        <v>57</v>
      </c>
      <c r="K49" s="93" t="s">
        <v>239</v>
      </c>
      <c r="L49" s="93" t="s">
        <v>248</v>
      </c>
      <c r="M49" s="193" t="s">
        <v>280</v>
      </c>
    </row>
    <row r="50" spans="1:13" ht="17.25" customHeight="1" thickBot="1" x14ac:dyDescent="0.25">
      <c r="A50" s="229"/>
      <c r="B50" s="285"/>
      <c r="C50" s="230"/>
      <c r="D50" s="230"/>
      <c r="E50" s="231">
        <v>0</v>
      </c>
      <c r="F50" s="231">
        <v>0</v>
      </c>
      <c r="G50" s="231">
        <v>0</v>
      </c>
      <c r="H50" s="231">
        <v>0</v>
      </c>
      <c r="I50" s="242" t="s">
        <v>249</v>
      </c>
      <c r="J50" s="243" t="s">
        <v>57</v>
      </c>
      <c r="K50" s="243" t="s">
        <v>250</v>
      </c>
      <c r="L50" s="243" t="s">
        <v>251</v>
      </c>
      <c r="M50" s="244" t="s">
        <v>281</v>
      </c>
    </row>
    <row r="51" spans="1:13" ht="163.15" customHeight="1" thickBot="1" x14ac:dyDescent="0.25">
      <c r="A51" s="248" t="s">
        <v>252</v>
      </c>
      <c r="B51" s="286" t="s">
        <v>253</v>
      </c>
      <c r="C51" s="232"/>
      <c r="D51" s="232"/>
      <c r="E51" s="233">
        <v>0</v>
      </c>
      <c r="F51" s="233">
        <v>0</v>
      </c>
      <c r="G51" s="233">
        <v>0</v>
      </c>
      <c r="H51" s="233">
        <v>0</v>
      </c>
      <c r="I51" s="245" t="s">
        <v>254</v>
      </c>
      <c r="J51" s="246" t="s">
        <v>50</v>
      </c>
      <c r="K51" s="246" t="s">
        <v>113</v>
      </c>
      <c r="L51" s="246" t="s">
        <v>114</v>
      </c>
      <c r="M51" s="247" t="s">
        <v>294</v>
      </c>
    </row>
    <row r="52" spans="1:13" ht="38.25" x14ac:dyDescent="0.2">
      <c r="A52" s="96" t="s">
        <v>255</v>
      </c>
      <c r="B52" s="284" t="s">
        <v>256</v>
      </c>
      <c r="C52" s="212" t="s">
        <v>1</v>
      </c>
      <c r="D52" s="212" t="s">
        <v>150</v>
      </c>
      <c r="E52" s="227">
        <f>SUM(E54:E54)+15</f>
        <v>15</v>
      </c>
      <c r="F52" s="227">
        <f>SUM(F54:F54)+4</f>
        <v>4</v>
      </c>
      <c r="G52" s="227">
        <f>SUM(G54:G54)+4</f>
        <v>4</v>
      </c>
      <c r="H52" s="227">
        <f>SUM(H54:H54)</f>
        <v>0</v>
      </c>
      <c r="I52" s="256" t="s">
        <v>257</v>
      </c>
      <c r="J52" s="257" t="s">
        <v>50</v>
      </c>
      <c r="K52" s="257" t="s">
        <v>113</v>
      </c>
      <c r="L52" s="257" t="s">
        <v>113</v>
      </c>
      <c r="M52" s="258" t="s">
        <v>258</v>
      </c>
    </row>
    <row r="53" spans="1:13" ht="26.25" thickBot="1" x14ac:dyDescent="0.25">
      <c r="A53" s="96"/>
      <c r="B53" s="284"/>
      <c r="C53" s="212"/>
      <c r="D53" s="212"/>
      <c r="E53" s="227"/>
      <c r="F53" s="227"/>
      <c r="G53" s="227"/>
      <c r="H53" s="227"/>
      <c r="I53" s="253" t="s">
        <v>259</v>
      </c>
      <c r="J53" s="254" t="s">
        <v>136</v>
      </c>
      <c r="K53" s="254" t="s">
        <v>260</v>
      </c>
      <c r="L53" s="254" t="s">
        <v>261</v>
      </c>
      <c r="M53" s="255" t="s">
        <v>282</v>
      </c>
    </row>
    <row r="54" spans="1:13" ht="13.5" hidden="1" thickBot="1" x14ac:dyDescent="0.25">
      <c r="A54" s="77"/>
      <c r="B54" s="279"/>
      <c r="C54" s="84"/>
      <c r="D54" s="84"/>
      <c r="E54" s="225">
        <v>0</v>
      </c>
      <c r="F54" s="225">
        <v>0</v>
      </c>
      <c r="G54" s="225">
        <v>0</v>
      </c>
      <c r="H54" s="225">
        <v>0</v>
      </c>
      <c r="I54" s="166"/>
      <c r="J54" s="84"/>
      <c r="K54" s="84"/>
      <c r="L54" s="84"/>
      <c r="M54" s="209"/>
    </row>
    <row r="55" spans="1:13" ht="26.25" hidden="1" thickBot="1" x14ac:dyDescent="0.25">
      <c r="A55" s="64" t="s">
        <v>262</v>
      </c>
      <c r="B55" s="277" t="s">
        <v>263</v>
      </c>
      <c r="C55" s="71"/>
      <c r="D55" s="71"/>
      <c r="E55" s="224">
        <f>SUM(E56:E56)</f>
        <v>0</v>
      </c>
      <c r="F55" s="224">
        <f>SUM(F56:F56)</f>
        <v>0</v>
      </c>
      <c r="G55" s="224">
        <f>SUM(G56:G56)</f>
        <v>0</v>
      </c>
      <c r="H55" s="224">
        <f>SUM(H56:H56)</f>
        <v>0</v>
      </c>
      <c r="I55" s="160"/>
      <c r="J55" s="71"/>
      <c r="K55" s="71"/>
      <c r="L55" s="71"/>
      <c r="M55" s="163"/>
    </row>
    <row r="56" spans="1:13" ht="26.25" hidden="1" thickBot="1" x14ac:dyDescent="0.25">
      <c r="A56" s="64" t="s">
        <v>264</v>
      </c>
      <c r="B56" s="277" t="s">
        <v>263</v>
      </c>
      <c r="C56" s="71"/>
      <c r="D56" s="71"/>
      <c r="E56" s="226">
        <v>0</v>
      </c>
      <c r="F56" s="226">
        <v>0</v>
      </c>
      <c r="G56" s="226">
        <v>0</v>
      </c>
      <c r="H56" s="226">
        <v>0</v>
      </c>
      <c r="I56" s="160"/>
      <c r="J56" s="71"/>
      <c r="K56" s="71"/>
      <c r="L56" s="71"/>
      <c r="M56" s="163"/>
    </row>
    <row r="57" spans="1:13" ht="26.25" hidden="1" thickBot="1" x14ac:dyDescent="0.25">
      <c r="A57" s="64" t="s">
        <v>265</v>
      </c>
      <c r="B57" s="277" t="s">
        <v>266</v>
      </c>
      <c r="C57" s="71"/>
      <c r="D57" s="71"/>
      <c r="E57" s="224">
        <f>SUM(E58:E58)</f>
        <v>0</v>
      </c>
      <c r="F57" s="224">
        <f>SUM(F58:F58)</f>
        <v>0</v>
      </c>
      <c r="G57" s="224">
        <f>SUM(G58:G58)</f>
        <v>0</v>
      </c>
      <c r="H57" s="224">
        <f>SUM(H58:H58)</f>
        <v>0</v>
      </c>
      <c r="I57" s="160"/>
      <c r="J57" s="71"/>
      <c r="K57" s="71"/>
      <c r="L57" s="71"/>
      <c r="M57" s="163"/>
    </row>
    <row r="58" spans="1:13" ht="26.25" hidden="1" thickBot="1" x14ac:dyDescent="0.25">
      <c r="A58" s="64" t="s">
        <v>267</v>
      </c>
      <c r="B58" s="277" t="s">
        <v>266</v>
      </c>
      <c r="C58" s="71"/>
      <c r="D58" s="71"/>
      <c r="E58" s="226">
        <v>0</v>
      </c>
      <c r="F58" s="226">
        <v>0</v>
      </c>
      <c r="G58" s="226">
        <v>0</v>
      </c>
      <c r="H58" s="226">
        <v>0</v>
      </c>
      <c r="I58" s="160"/>
      <c r="J58" s="71"/>
      <c r="K58" s="71"/>
      <c r="L58" s="71"/>
      <c r="M58" s="163"/>
    </row>
    <row r="59" spans="1:13" ht="13.5" thickBot="1" x14ac:dyDescent="0.25">
      <c r="A59" s="55" t="s">
        <v>165</v>
      </c>
      <c r="B59" s="276" t="s">
        <v>166</v>
      </c>
      <c r="C59" s="62"/>
      <c r="D59" s="62"/>
      <c r="E59" s="223">
        <f>E60+E63+E65</f>
        <v>107.3</v>
      </c>
      <c r="F59" s="223">
        <f>F60+F63+F65</f>
        <v>217.2</v>
      </c>
      <c r="G59" s="223">
        <f>G60+G63+G65+0.1</f>
        <v>202.1</v>
      </c>
      <c r="H59" s="223">
        <f>H60+H63+H65</f>
        <v>15.2</v>
      </c>
      <c r="I59" s="155"/>
      <c r="J59" s="62"/>
      <c r="K59" s="62"/>
      <c r="L59" s="62"/>
      <c r="M59" s="158"/>
    </row>
    <row r="60" spans="1:13" ht="26.25" thickBot="1" x14ac:dyDescent="0.25">
      <c r="A60" s="64" t="s">
        <v>167</v>
      </c>
      <c r="B60" s="277" t="s">
        <v>168</v>
      </c>
      <c r="C60" s="71"/>
      <c r="D60" s="71"/>
      <c r="E60" s="224">
        <f t="shared" ref="E60:H61" si="0">SUM(E61:E61)</f>
        <v>0</v>
      </c>
      <c r="F60" s="224">
        <f t="shared" si="0"/>
        <v>109.9</v>
      </c>
      <c r="G60" s="224">
        <f t="shared" si="0"/>
        <v>108.9</v>
      </c>
      <c r="H60" s="224">
        <f t="shared" si="0"/>
        <v>1</v>
      </c>
      <c r="I60" s="160"/>
      <c r="J60" s="71"/>
      <c r="K60" s="71"/>
      <c r="L60" s="71"/>
      <c r="M60" s="163"/>
    </row>
    <row r="61" spans="1:13" ht="65.25" customHeight="1" x14ac:dyDescent="0.2">
      <c r="A61" s="194" t="s">
        <v>169</v>
      </c>
      <c r="B61" s="278" t="s">
        <v>168</v>
      </c>
      <c r="C61" s="71"/>
      <c r="D61" s="71"/>
      <c r="E61" s="224">
        <f t="shared" si="0"/>
        <v>0</v>
      </c>
      <c r="F61" s="224">
        <f t="shared" si="0"/>
        <v>109.9</v>
      </c>
      <c r="G61" s="224">
        <f t="shared" si="0"/>
        <v>108.9</v>
      </c>
      <c r="H61" s="224">
        <f t="shared" si="0"/>
        <v>1</v>
      </c>
      <c r="I61" s="240" t="s">
        <v>56</v>
      </c>
      <c r="J61" s="93" t="s">
        <v>57</v>
      </c>
      <c r="K61" s="93" t="s">
        <v>152</v>
      </c>
      <c r="L61" s="93" t="s">
        <v>160</v>
      </c>
      <c r="M61" s="193" t="s">
        <v>268</v>
      </c>
    </row>
    <row r="62" spans="1:13" ht="13.5" thickBot="1" x14ac:dyDescent="0.25">
      <c r="A62" s="77"/>
      <c r="B62" s="279"/>
      <c r="C62" s="84" t="s">
        <v>170</v>
      </c>
      <c r="D62" s="84" t="s">
        <v>171</v>
      </c>
      <c r="E62" s="234">
        <v>0</v>
      </c>
      <c r="F62" s="234">
        <v>109.9</v>
      </c>
      <c r="G62" s="234">
        <v>108.9</v>
      </c>
      <c r="H62" s="234">
        <v>1</v>
      </c>
      <c r="I62" s="166"/>
      <c r="J62" s="84"/>
      <c r="K62" s="84"/>
      <c r="L62" s="84"/>
      <c r="M62" s="169"/>
    </row>
    <row r="63" spans="1:13" ht="51.75" thickBot="1" x14ac:dyDescent="0.25">
      <c r="A63" s="64" t="s">
        <v>172</v>
      </c>
      <c r="B63" s="277" t="s">
        <v>173</v>
      </c>
      <c r="C63" s="71"/>
      <c r="D63" s="71"/>
      <c r="E63" s="224">
        <f>SUM(E64:E64)</f>
        <v>107.3</v>
      </c>
      <c r="F63" s="224">
        <f>SUM(F64:F64)</f>
        <v>107.3</v>
      </c>
      <c r="G63" s="224">
        <f>SUM(G64:G64)</f>
        <v>93.1</v>
      </c>
      <c r="H63" s="224">
        <f>SUM(H64:H64)</f>
        <v>14.2</v>
      </c>
      <c r="I63" s="160"/>
      <c r="J63" s="71"/>
      <c r="K63" s="71"/>
      <c r="L63" s="71"/>
      <c r="M63" s="163"/>
    </row>
    <row r="64" spans="1:13" ht="51.75" thickBot="1" x14ac:dyDescent="0.25">
      <c r="A64" s="64" t="s">
        <v>174</v>
      </c>
      <c r="B64" s="277" t="s">
        <v>173</v>
      </c>
      <c r="C64" s="71" t="s">
        <v>1</v>
      </c>
      <c r="D64" s="71" t="s">
        <v>150</v>
      </c>
      <c r="E64" s="226">
        <v>107.3</v>
      </c>
      <c r="F64" s="226">
        <v>107.3</v>
      </c>
      <c r="G64" s="226">
        <v>93.1</v>
      </c>
      <c r="H64" s="226">
        <v>14.2</v>
      </c>
      <c r="I64" s="160" t="s">
        <v>175</v>
      </c>
      <c r="J64" s="71" t="s">
        <v>57</v>
      </c>
      <c r="K64" s="71" t="s">
        <v>248</v>
      </c>
      <c r="L64" s="71" t="s">
        <v>248</v>
      </c>
      <c r="M64" s="163" t="s">
        <v>269</v>
      </c>
    </row>
    <row r="65" spans="1:13" ht="26.25" thickBot="1" x14ac:dyDescent="0.25">
      <c r="A65" s="64" t="s">
        <v>176</v>
      </c>
      <c r="B65" s="277" t="s">
        <v>177</v>
      </c>
      <c r="C65" s="71"/>
      <c r="D65" s="71"/>
      <c r="E65" s="224">
        <f>SUM(E66:E66)</f>
        <v>0</v>
      </c>
      <c r="F65" s="224">
        <f>SUM(F66:F66)</f>
        <v>0</v>
      </c>
      <c r="G65" s="224">
        <f>SUM(G66:G66)</f>
        <v>0</v>
      </c>
      <c r="H65" s="224">
        <f>SUM(H66:H66)</f>
        <v>0</v>
      </c>
      <c r="I65" s="160"/>
      <c r="J65" s="71"/>
      <c r="K65" s="71"/>
      <c r="L65" s="71"/>
      <c r="M65" s="163"/>
    </row>
    <row r="66" spans="1:13" ht="187.15" customHeight="1" thickBot="1" x14ac:dyDescent="0.25">
      <c r="A66" s="112" t="s">
        <v>178</v>
      </c>
      <c r="B66" s="287" t="s">
        <v>177</v>
      </c>
      <c r="C66" s="119"/>
      <c r="D66" s="119"/>
      <c r="E66" s="235">
        <v>0</v>
      </c>
      <c r="F66" s="235">
        <v>0</v>
      </c>
      <c r="G66" s="235">
        <v>0</v>
      </c>
      <c r="H66" s="235">
        <v>0</v>
      </c>
      <c r="I66" s="171" t="s">
        <v>179</v>
      </c>
      <c r="J66" s="119" t="s">
        <v>50</v>
      </c>
      <c r="K66" s="119" t="s">
        <v>113</v>
      </c>
      <c r="L66" s="119" t="s">
        <v>113</v>
      </c>
      <c r="M66" s="210" t="s">
        <v>295</v>
      </c>
    </row>
    <row r="67" spans="1:13" x14ac:dyDescent="0.2">
      <c r="A67" s="174"/>
      <c r="B67" s="288"/>
      <c r="C67" s="177"/>
      <c r="D67" s="177"/>
      <c r="E67" s="236"/>
      <c r="F67" s="236"/>
      <c r="G67" s="236"/>
      <c r="H67" s="236"/>
      <c r="I67" s="175"/>
      <c r="J67" s="177"/>
      <c r="K67" s="177"/>
      <c r="L67" s="177"/>
      <c r="M67" s="175"/>
    </row>
    <row r="68" spans="1:13" x14ac:dyDescent="0.2">
      <c r="A68" s="174"/>
      <c r="B68" s="288"/>
      <c r="C68" s="177"/>
      <c r="D68" s="177"/>
      <c r="E68" s="236"/>
      <c r="F68" s="236"/>
      <c r="G68" s="236"/>
      <c r="H68" s="236"/>
      <c r="I68" s="175"/>
      <c r="J68" s="177"/>
      <c r="K68" s="177"/>
      <c r="L68" s="177"/>
      <c r="M68" s="175"/>
    </row>
    <row r="69" spans="1:13" x14ac:dyDescent="0.2">
      <c r="A69" s="174"/>
      <c r="B69" s="288"/>
      <c r="C69" s="177"/>
      <c r="D69" s="177"/>
      <c r="E69" s="236"/>
      <c r="F69" s="236"/>
      <c r="G69" s="236"/>
      <c r="H69" s="236"/>
      <c r="I69" s="175"/>
      <c r="J69" s="177"/>
      <c r="K69" s="177"/>
      <c r="L69" s="177"/>
      <c r="M69" s="175"/>
    </row>
    <row r="70" spans="1:13" x14ac:dyDescent="0.2">
      <c r="A70" s="174"/>
      <c r="B70" s="288"/>
      <c r="C70" s="177"/>
      <c r="D70" s="177"/>
      <c r="E70" s="236"/>
      <c r="F70" s="236"/>
      <c r="G70" s="236"/>
      <c r="H70" s="236"/>
      <c r="I70" s="175"/>
      <c r="J70" s="177"/>
      <c r="K70" s="177"/>
      <c r="L70" s="177"/>
      <c r="M70" s="175"/>
    </row>
    <row r="71" spans="1:13" x14ac:dyDescent="0.2">
      <c r="A71" s="174"/>
      <c r="B71" s="288"/>
      <c r="C71" s="177"/>
      <c r="D71" s="177"/>
      <c r="E71" s="236"/>
      <c r="F71" s="236"/>
      <c r="G71" s="236"/>
      <c r="H71" s="236"/>
      <c r="I71" s="175"/>
      <c r="J71" s="177"/>
      <c r="K71" s="177"/>
      <c r="L71" s="177"/>
      <c r="M71" s="175"/>
    </row>
    <row r="72" spans="1:13" ht="38.25" x14ac:dyDescent="0.2">
      <c r="A72" s="218" t="s">
        <v>33</v>
      </c>
      <c r="B72" s="289" t="s">
        <v>34</v>
      </c>
      <c r="C72" s="218" t="s">
        <v>37</v>
      </c>
      <c r="D72" s="218" t="s">
        <v>38</v>
      </c>
      <c r="E72" s="218" t="s">
        <v>39</v>
      </c>
      <c r="F72" s="218" t="s">
        <v>40</v>
      </c>
    </row>
    <row r="73" spans="1:13" x14ac:dyDescent="0.2">
      <c r="A73" s="165" t="s">
        <v>1</v>
      </c>
      <c r="B73" s="279" t="s">
        <v>283</v>
      </c>
      <c r="C73" s="234">
        <v>469.2</v>
      </c>
      <c r="D73" s="234">
        <v>490.3</v>
      </c>
      <c r="E73" s="234">
        <v>470.4</v>
      </c>
      <c r="F73" s="234">
        <v>19.899999999999999</v>
      </c>
    </row>
    <row r="74" spans="1:13" ht="25.5" x14ac:dyDescent="0.2">
      <c r="A74" s="165" t="s">
        <v>170</v>
      </c>
      <c r="B74" s="279" t="s">
        <v>180</v>
      </c>
      <c r="C74" s="234">
        <v>0</v>
      </c>
      <c r="D74" s="234">
        <v>109.9</v>
      </c>
      <c r="E74" s="234">
        <v>108.9</v>
      </c>
      <c r="F74" s="234">
        <v>1</v>
      </c>
    </row>
    <row r="75" spans="1:13" x14ac:dyDescent="0.2">
      <c r="A75" s="180"/>
      <c r="B75" s="290" t="s">
        <v>99</v>
      </c>
      <c r="C75" s="237">
        <f>SUM(C73:C74)</f>
        <v>469.2</v>
      </c>
      <c r="D75" s="237">
        <f>SUM(D73:D74)</f>
        <v>600.20000000000005</v>
      </c>
      <c r="E75" s="237">
        <f>SUM(E73:E74)</f>
        <v>579.29999999999995</v>
      </c>
      <c r="F75" s="237">
        <f>SUM(F73:F74)</f>
        <v>20.9</v>
      </c>
    </row>
    <row r="77" spans="1:13" x14ac:dyDescent="0.2">
      <c r="H77" s="372" t="s">
        <v>285</v>
      </c>
      <c r="I77" s="372"/>
      <c r="J77" s="372"/>
    </row>
  </sheetData>
  <mergeCells count="16">
    <mergeCell ref="H77:J77"/>
    <mergeCell ref="A1:M1"/>
    <mergeCell ref="A2:M2"/>
    <mergeCell ref="G4:G6"/>
    <mergeCell ref="H4:H6"/>
    <mergeCell ref="I4:M4"/>
    <mergeCell ref="I5:I6"/>
    <mergeCell ref="J5:J6"/>
    <mergeCell ref="K5:L5"/>
    <mergeCell ref="M5:M6"/>
    <mergeCell ref="A4:A6"/>
    <mergeCell ref="B4:B6"/>
    <mergeCell ref="C4:C6"/>
    <mergeCell ref="D4:D6"/>
    <mergeCell ref="E4:E6"/>
    <mergeCell ref="F4:F6"/>
  </mergeCells>
  <pageMargins left="0.39370078740157483" right="0.39370078740157483" top="0.39370078740157483" bottom="0.39370078740157483" header="0" footer="0"/>
  <pageSetup paperSize="9" scale="64" orientation="landscape" r:id="rId1"/>
  <rowBreaks count="3" manualBreakCount="3">
    <brk id="20" max="12" man="1"/>
    <brk id="32" max="12" man="1"/>
    <brk id="60"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Įvardinti diapazonai</vt:lpstr>
      </vt:variant>
      <vt:variant>
        <vt:i4>5</vt:i4>
      </vt:variant>
    </vt:vector>
  </HeadingPairs>
  <TitlesOfParts>
    <vt:vector size="10" baseType="lpstr">
      <vt:lpstr>Asignavimų valdydojai</vt:lpstr>
      <vt:lpstr>SPSIS</vt:lpstr>
      <vt:lpstr>Ataskaita</vt:lpstr>
      <vt:lpstr>senas</vt:lpstr>
      <vt:lpstr>9 programa</vt:lpstr>
      <vt:lpstr>'9 programa'!Print_Area</vt:lpstr>
      <vt:lpstr>Ataskaita!Print_Area</vt:lpstr>
      <vt:lpstr>senas!Print_Area</vt:lpstr>
      <vt:lpstr>'9 programa'!Print_Titles</vt:lpstr>
      <vt:lpstr>senas!Print_Titles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I.Steponaviciene</dc:creator>
  <cp:lastModifiedBy>Virginija Palaimiene</cp:lastModifiedBy>
  <cp:lastPrinted>2023-02-28T15:14:30Z</cp:lastPrinted>
  <dcterms:created xsi:type="dcterms:W3CDTF">2005-11-15T09:07:30Z</dcterms:created>
  <dcterms:modified xsi:type="dcterms:W3CDTF">2023-03-01T13:31:18Z</dcterms:modified>
</cp:coreProperties>
</file>